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7"/>
  <workbookPr/>
  <mc:AlternateContent xmlns:mc="http://schemas.openxmlformats.org/markup-compatibility/2006">
    <mc:Choice Requires="x15">
      <x15ac:absPath xmlns:x15ac="http://schemas.microsoft.com/office/spreadsheetml/2010/11/ac" url="C:\Users\jots_\OneDrive\Documents\secretaria_habitat\Politica Pública SP\"/>
    </mc:Choice>
  </mc:AlternateContent>
  <xr:revisionPtr revIDLastSave="0" documentId="8_{6B84B820-50C1-451E-ADE2-05D8969FFA57}" xr6:coauthVersionLast="47" xr6:coauthVersionMax="47" xr10:uidLastSave="{00000000-0000-0000-0000-000000000000}"/>
  <bookViews>
    <workbookView xWindow="-120" yWindow="-120" windowWidth="29040" windowHeight="15720" xr2:uid="{00000000-000D-0000-FFFF-FFFF00000000}"/>
  </bookViews>
  <sheets>
    <sheet name="Bateria " sheetId="1" r:id="rId1"/>
    <sheet name="PPSP" sheetId="3" r:id="rId2"/>
    <sheet name="Hoja1" sheetId="4" r:id="rId3"/>
  </sheets>
  <definedNames>
    <definedName name="_xlnm._FilterDatabase" localSheetId="0" hidden="1">'Bateria '!$B$4:$BZ$42</definedName>
    <definedName name="_xlnm.Print_Area" localSheetId="0">'Bateria '!$A$3:$AC$42</definedName>
    <definedName name="_xlnm.Print_Titles" localSheetId="0">'Bateria '!$3:$4</definedName>
    <definedName name="_xlnm.Print_Titles" localSheetId="2">Hoja1!$1:$1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 i="4" l="1"/>
  <c r="E15" i="4"/>
  <c r="P29" i="1"/>
  <c r="P4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tc={E399AFF3-2CB9-4470-B537-3F9D3F57306B}</author>
    <author>tc={D8249935-5671-4FC8-B4C1-910B782B2626}</author>
    <author>tc={89DF73C6-2F15-4246-BDC1-92376BBB80E2}</author>
    <author>tc={6CBD9FAD-584D-4884-B9AA-C83D368623C0}</author>
    <author>tc={7B39E234-5E47-4074-8041-AF2E67539BCA}</author>
    <author>tc={D14EFA23-1ECA-4BA1-849A-1601CF4103E8}</author>
    <author>tc={CCEB0048-DF13-47EA-A85E-7DD778279515}</author>
  </authors>
  <commentList>
    <comment ref="Q14" authorId="0" shapeId="0" xr:uid="{00000000-0006-0000-0000-000002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@Diana Milena Gomez Barahona Por favor tu ayuda indicando los datos actualizados de este entregable para el segundo trimestre de 2025.</t>
      </text>
    </comment>
    <comment ref="AC24" authorId="1" shapeId="0" xr:uid="{D8249935-5671-4FC8-B4C1-910B782B2626}">
      <text>
        <t>[Threaded comment]
Your version of Excel allows you to read this threaded comment; however, any edits to it will get removed if the file is opened in a newer version of Excel. Learn more: https://go.microsoft.com/fwlink/?linkid=870924
Comment:
    @Ambar Milena Barbosa Rodriguez @Laura Marina Galeano Castillo por favor, anexar los soportes al drive.</t>
      </text>
    </comment>
    <comment ref="Q27" authorId="2" shapeId="0" xr:uid="{00000000-0006-0000-0000-000004000000}">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@Diana Milena Gomez Barahona Por favor tu ayuda indicando la gestión realizada en el marco de este producto para el segundo trimestre de 2025.
Reply:
    Hecho
</t>
      </text>
    </comment>
    <comment ref="Q32" authorId="3" shapeId="0" xr:uid="{00000000-0006-0000-0000-000005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@Ambar Milena Barbosa Rodriguez @Juan David Pulido Reyes Por favor su ayuda indicando la gestión realizada en el marco de este producto para el segundo trimestre de 2025.</t>
      </text>
    </comment>
    <comment ref="Q33" authorId="4" shapeId="0" xr:uid="{00000000-0006-0000-0000-000006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@Ambar Milena Barbosa Rodriguez @Juan David Pulido Reyes Por favor su ayuda indicando la gestión realizada en el marco de este producto para el segundo trimestre de 2025.</t>
      </text>
    </comment>
    <comment ref="Q35" authorId="5" shapeId="0" xr:uid="{00000000-0006-0000-0000-000007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@Ambar Milena Barbosa Rodriguez @Juan David Pulido Reyes Por favor su ayuda indicando la gestión realizada en el marco de este producto para el segundo trimestre de 2025.</t>
      </text>
    </comment>
    <comment ref="Q42" authorId="6" shapeId="0" xr:uid="{00000000-0006-0000-0000-000008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@Kenny Catalina Guevara Baquero Por favor tu ayuda indicando la gestión realizada en el marco de este producto para el segundo trimestre de 2025.</t>
      </text>
    </comment>
  </commentList>
</comments>
</file>

<file path=xl/sharedStrings.xml><?xml version="1.0" encoding="utf-8"?>
<sst xmlns="http://schemas.openxmlformats.org/spreadsheetml/2006/main" count="996" uniqueCount="567">
  <si>
    <t>No se especifica caracterización poblacional ya que el proyecto beneficia a todos los habitantes del Distrito Capital.</t>
  </si>
  <si>
    <t>Hay dos indicadores adicionales, 1 en caracterización y otro de fortalecimiento acueductos que salen del Plan de acción y no son de políticas</t>
  </si>
  <si>
    <t>REPORTE PERIÓDICO SEGUIMIENTO A POLÍTICAS</t>
  </si>
  <si>
    <t>REPORTE CUALITATIVO</t>
  </si>
  <si>
    <t>REPORTE CUANTITATIVO</t>
  </si>
  <si>
    <t>Wnino</t>
  </si>
  <si>
    <t>SIS</t>
  </si>
  <si>
    <t>PRODUCTO ESPERADO</t>
  </si>
  <si>
    <t>PROYECTO DE INVERSIÓN</t>
  </si>
  <si>
    <t>META PDD</t>
  </si>
  <si>
    <t>META PI</t>
  </si>
  <si>
    <t>POLÍTICA PÚBLICA ASOCIADA</t>
  </si>
  <si>
    <t>REGISTRADO EN PLAN DE ACCIÓN?</t>
  </si>
  <si>
    <t>NOMBRE EN INFORME DE PLAN DE ACCIÓN</t>
  </si>
  <si>
    <t>SE REPORTA? / AJUSTES EN LAS POLÍTICAS?</t>
  </si>
  <si>
    <t>FECHA DE INICIO EJECUCIÓN</t>
  </si>
  <si>
    <t>FECHA DE FINALIZACIÓN</t>
  </si>
  <si>
    <t>RESPONSABLE</t>
  </si>
  <si>
    <t>Meta 2026</t>
  </si>
  <si>
    <t>UNIDAD DE MEDIDA</t>
  </si>
  <si>
    <t>AVANCE CUALITATIVO 2024</t>
  </si>
  <si>
    <t>AVANCE CUALITATIVO 2025-Q1</t>
  </si>
  <si>
    <t>AVANCE CUALITATIVO 2025-Q2</t>
  </si>
  <si>
    <t>ENFOQUES</t>
  </si>
  <si>
    <t>AVANCE CUALITATIVO 2025-S1</t>
  </si>
  <si>
    <t>AVANCE CUALITATIVO 2026 - 1</t>
  </si>
  <si>
    <t>AVANCE CUALITATIVO 2026 - 2</t>
  </si>
  <si>
    <t>AVANCE CUALITATIVO S2</t>
  </si>
  <si>
    <t>CARACTERIZACIÓN</t>
  </si>
  <si>
    <t>PERIODICIDAD DE REPORTE CUANTITATIVO CON SOPORTES</t>
  </si>
  <si>
    <t>FÓRMULA DE MEDICIÓN</t>
  </si>
  <si>
    <t>AVANCE CUANTITATIVO ACUMULADO 2026</t>
  </si>
  <si>
    <t>AVANCE CUANTITATIVO</t>
  </si>
  <si>
    <t>LINK PUBLICACIÓN SOPORTES</t>
  </si>
  <si>
    <t>2025-1</t>
  </si>
  <si>
    <t>1.1.5. Desarrollar un Prototipo de biodigestor y fotobiorreactor en serie para la valorización de residuos orgánicos y mejoramiento de la calidad del biogás producido en zonas rurales</t>
  </si>
  <si>
    <t>8091 - Mejoramiento de la prestación y acceso de los servicios públicos domiciliarios, en especial en suelo rural y hogares en condición de vulnerabilidad de Bogotá D,C</t>
  </si>
  <si>
    <t>4- OE- Mejorar a 2000 hogares rurales las condiciones de cobertura, calidad y continuidad de la prestación de los Servicios Públicos domiciliarios y TIC</t>
  </si>
  <si>
    <t>Implementar  7 acciones definidas en la Hoja de Ruta para mejorar la prestación y el acceso a los servicios de agua potable, gestión de  aguas residuales y fuentes de energía menos contaminantes para centros poblados y vivienda rural dispersa</t>
  </si>
  <si>
    <t>Servicios Públicos</t>
  </si>
  <si>
    <t>NO</t>
  </si>
  <si>
    <t>No se reporta en 2025: Dado el compromiso de la política relacionado con este indicador. Este producto no tiene recursos PDD y PI, de la SDHT, comprometidos para su ejecución.</t>
  </si>
  <si>
    <t>Juan David</t>
  </si>
  <si>
    <t>Porcentaje</t>
  </si>
  <si>
    <t>Se avanzó con la Secretaría de Educación y TGI en la preselección de las instalaciones educativas que serían potenciales para la implementación de los sistemas de biodigestión. A partir de esta preselección se definiran las visitas técnicas necesarias para validar condiciones de instalació y poder continuar con la implementación del sistema.</t>
  </si>
  <si>
    <t>Se han realizado visitas para definir las instituciones educativas en las que se implementarán los biodigestores, sin lograr identificar los definitivo por condiciones técnicas. SDE esta pendiente de remitir información de otras instituciones para avanzar en el producto.</t>
  </si>
  <si>
    <t>Ambiental: El avance en el producto permite avanzar en el desarrollo de un modelo de economía circular a partir de los residuos orgánicos vinvulado con la generación de biogas para el uso de las instituciones educativas.</t>
  </si>
  <si>
    <t>Se realiza acompañamiento de instalación a biodigestor para comunidad rural en la localidad del Suamapaz con intervención de la empresa TGI, se están instalado inicialmente 2 de 18 biodigestores.</t>
  </si>
  <si>
    <t>Durante los últimos 3 meses se realiza seguimiento al proceso de instalación de los biodigestores por medio de reuniones y mesas de trabajo en la que se reporta el estado del equipo, su proceso frente a la generación del bio gas y su efectividad para tratar residuos organicos y el uso del gas en las cocinas de las familias beneficiadas.</t>
  </si>
  <si>
    <t>Ambiental</t>
  </si>
  <si>
    <t>Anual</t>
  </si>
  <si>
    <t xml:space="preserve">(Numero de hitos cumplidos del plan de acción concertado para el desarrollo del prototipo / Numero de Hitos definidos en el plan de acción concertado para el desarrollo del prototipo)  * 100 </t>
  </si>
  <si>
    <t>1.1.5 Desarrollo de Biodigestor</t>
  </si>
  <si>
    <t>1.1.5. Mínimo vital de agua potable</t>
  </si>
  <si>
    <t xml:space="preserve"> - Resumen Plan de Desarrollo</t>
  </si>
  <si>
    <t>El beneficio del mínimo vital consiste en el otorgamiento de seis (6) metros cúbicos mensuales de agua potable por suscriptor a aquellos predios clasificados como estrato 1 y 2. Los prestadores del servicio público de acueducto hacen efectivo el otorgamiento de este beneficio a través de la facturación y posteriormente cobran dichos dineros a la Administración Distrital.  Es importante señalar que los programas de la Secretaría Distrital del Hábitat (SDHT) no son focalizados mediante el Sistema de Identificación de Potenciales Beneficiarios de Programas Sociales (Sisbén). En el caso del mínimo vital, el mecanismo es el estrato socioeconómico. El beneficio se otorga a estratos 1 y 2. Sin embargo, en la Política Públicas de Servicios Públicos se advierte la posibilidad de ajustar el instrumento de focalización "Parágrafo 2. La metodología de focalización corresponde a la clase de uso residencial   correspondiente al estrato socioeconómico 1 y 2.  La Secretaría Distrital del Hábitat podrá evaluar y ajustar la metodología de focalización." 
Vale la pena mencionar que el reconocimiento del mínimo vital se da al momento de facturar el servicio de acueducto y dicho valor se reduce del monto a pagar por este servicio, ya que el costo lo asume la Administración Distrital.</t>
  </si>
  <si>
    <t>Durante el segundo trimestre de 2026, la Secretaría Distrital del Hábitat avanzó en el fortalecimiento técnico, jurídico y financiero del Programa de Mínimo Vital de Agua Potable, mediante la consolidación del proyecto de decreto para la actualización del esquema y su Documento Técnico de Soporte, en armonía con el Decreto Nacional 776 de 2025 y la Política Pública de Servicios Públicos. En este proceso se actualizaron los análisis demográficos, metodológicos y de sostenibilidad fiscal, se revisó el volumen subsidiado con base en la composición actual de los hogares bogotanos y se fortaleció la sustentación jurídica para garantizar la protección del derecho humano al agua bajo criterios de progresividad, eficiencia y sostenibilidad.
Adicionalmente, se desarrollaron escenarios de optimización del subsidio para mejorar la focalización del beneficio y su viabilidad financiera, incorporando indicadores de seguimiento e impacto económico, social y ambiental. Asimismo, se elaboraron insumos para la socialización institucional de la propuesta normativa y se fortaleció el acompañamiento técnico a los prestadores comunitarios, consolidando las bases para una actualización del programa que garantice su continuidad, eficiencia y sostenibilidad a mediano y largo plazo.</t>
  </si>
  <si>
    <t>Territorial</t>
  </si>
  <si>
    <t>Semestral</t>
  </si>
  <si>
    <t>(Suscriptores beneficiados con el Mínimo Vital de agua potable)/(Suscriptores estrato 1 y 2 EAAB-ESP)*100.</t>
  </si>
  <si>
    <t>1.1.5 Mínimo vital</t>
  </si>
  <si>
    <t>OK</t>
  </si>
  <si>
    <t>1.1.6. Impulsar proyectos de aprovechamiento de fuentes alternas de producción hídrica, tales como agua lluvia (SUDS)</t>
  </si>
  <si>
    <t>Ajustar fórmula de medición en la política</t>
  </si>
  <si>
    <t>Santiago, Juan, William y Diana Gómez</t>
  </si>
  <si>
    <t>SUDS Construidos y en operación en espacio público: 71
- Zanjas de infiltración: 47.89%
- Zonas de bio-retención: 23.94%
- Cuneta verde: 8.45%
- Tanques de almacenamiento: 5.63%
- Alcorques inundables: 4.23%
- Pavimento permeable: 4.23%
- Acuacelda: 1.41%
- Cubierta verde: 1.41%
- Cuenca seca de drenaje extendido: 1.41%
- Pondaje húmedo: 1.41%
Herramienta de seguimiento en construcción. Es importante anotar que existe una dificultad con el indicador debido a la atemporalidad entre la adopción y la construcción de los proyectos, razón por la cual si bien al momento de viabilización o adopción de los proyectos todos cuentan con este tipo de sistemas y es el dato del 100% que se reporta, a futuro se hará la construcción de los mismos dato que incluye la formula del indicador.</t>
  </si>
  <si>
    <t>Durante el primer trimestre de 2025, de acuerdo con el seguimiento a la construcción de Proyectos - SUDS se han ejecutado 80 estructuras (consultas EAAB, IDRD, IDIGER y Jardín Botánico).</t>
  </si>
  <si>
    <r>
      <t xml:space="preserve">Durante el </t>
    </r>
    <r>
      <rPr>
        <sz val="11"/>
        <color rgb="FFFF0000"/>
        <rFont val="Arial"/>
        <family val="2"/>
      </rPr>
      <t>segundo</t>
    </r>
    <r>
      <rPr>
        <sz val="11"/>
        <color theme="1"/>
        <rFont val="Arial"/>
        <family val="2"/>
      </rPr>
      <t xml:space="preserve"> trimestre de 2025, la SDHT realizó las siguientes actividades:
- Asistencia al Noveno Conversatorio de la Red Distrital de Sistemas Urbanos de Drenaje Sostenible (Red SUDS). En dicho conversatorio se confirmó que en el 2024, Bogotá construyó 67 SUDS. Sumado a esto, se indica que ya están operativos 86 SUDS en proyectos como Avenida Guayacanes, Canal Córdoba, Avenida La Sirena y Caracas Sur.
- Se obtuvo respuesta de la EAAB a consulta realizada en el mes de febrero de 2025, en el sentido de realizar el seguimiento en la implementación de esta infraestructura a través del Tablero de Control de la RedSUDS. Igualmente, confirmando el no uso de agua lluvia en ninguna de las tipologías administradas por ellos por identificarse como estructuras de amortiguación.</t>
    </r>
  </si>
  <si>
    <t>Desde un enfoque ambiental, estas intervenciones buscan mitigar los efectos del cambio climático y mejorar la resiliencia urbana mediante el manejo eficiente de aguas pluviales. Los SUDS permiten reducir el riesgo de inundaciones, controlar escorrentías contaminadas y recargar acuíferos, integrándose a la infraestructura verde de la ciudad.
Las acciones se han ejecutado en las localidades de Bosa, Ciudad Bolívar, Engativá, Kennedy, Puente Aranda, San Cristóbal, Suba y Usme, priorizando zonas con alta vulnerabilidad hídrica y alta densidad de urbanización donde las dinámicas de escorrentía afectan negativamente la estructura del suelo, los cuerpos de agua urbanos y el sistema de alcantarillado.
En cuanto a la caracterización de beneficiarios, los proyectos impactan directamente a comunidades escolares, usuarios de parques públicos, peatones y residentes en zonas críticas por encharcamiento, beneficiando de forma directa a poblaciones urbanas vulnerables, especialmente en áreas con bajo acceso a infraestructura de drenaje tradicional. La implementación de estas soluciones mejora la calidad ambiental local y contribuye al bienestar colectivo mediante espacios públicos más seguros y ambientalmente sostenibles.</t>
  </si>
  <si>
    <r>
      <t>Durante el primer semestre de 2025, la SDHT realizó seguimiento periódico al reporte del tablero de control de la construcción de estructuras SUDS ejecutadas por entidades como EAAB, IDRD, IDIGER y el Jardín Botánico. Participó en el Noveno Conversatorio de la Red SUDS, donde se confirmó la operación de 86 estructuras en zonas como Avenida Guayacanes, Canal Córdoba y Caracas Sur. También se obtuvo respuesta de la EAAB sobre el seguimiento de estas tipologías mediante el Tablero de Control de la Red y la no identificación de estructuras de uso de agua lluvia para usos distintos a la amortiguación.</t>
    </r>
    <r>
      <rPr>
        <sz val="11"/>
        <color rgb="FFFF0000"/>
        <rFont val="Arial"/>
        <family val="2"/>
      </rPr>
      <t xml:space="preserve"> A partir de esta información se realizará seguimiento de la cantidad de SUDS construidos en espacio público o proyectos urbanos.</t>
    </r>
  </si>
  <si>
    <t>En la mesa de trabajo del decreto de ecourbanismo, se cuenta con un apartado donde se está registrando lo relacionado a sistemas de capctación y aprovechamiento de aguas lluvias, entre ellos los kits de aguas lluvias, los tanque tormenta y los SUDS, actividad realizada entre las secretarías de hábitat, planeación y ambiente.</t>
  </si>
  <si>
    <t>(Sumatoria de proyectos de espacio público o planes parciales o proyectos urbanos con SUDS contruidos)/(Sumatoria de proyectos de espacio público o planes parciales o proyectos urbanos aprobados)*100</t>
  </si>
  <si>
    <t>1.1.6 SUDS</t>
  </si>
  <si>
    <t xml:space="preserve">1.2.2. .Estudios técnicos para la caracterización de los centros poblados y los nodos de equipamiento rural </t>
  </si>
  <si>
    <t>4- OE- Caracterizar 1000 hogares ubicados en Centros Poblados Rurales y ruralidad dispersa con relación a la prestación de servicios públicos domiciliarios</t>
  </si>
  <si>
    <t>Caracterizar 1000 hogares rurales en relación a las condiciones de la prestación de los servicios públicos domiciliarios y TIC, incluyendo la consolidación de la información en el Catastro Unificado de Redes y Usuarios</t>
  </si>
  <si>
    <t>Hábitat</t>
  </si>
  <si>
    <t>SI</t>
  </si>
  <si>
    <t>1. Elaborar el "Documento Guía Metodología" de la caracterización de servicios públicos en zona rural para el levantamiento de la información de los servicios públicos acueducto, aseo, energía y gas natural
2. Aplicar el instrumento de caracterización para el registro de los hogares en relación con la prestación de los servicios públicos domiciliarios del área rural del distrito</t>
  </si>
  <si>
    <t>No se reporta en 2025: Ficha del indicador indica que la actividad se encuentra a cargo de la Subdirección de Operaciones.
En Plan de Acción: 1000 hogares, actividad 1</t>
  </si>
  <si>
    <t>Diana Gómez</t>
  </si>
  <si>
    <t xml:space="preserve">  Estudios técnicos</t>
  </si>
  <si>
    <t>ENERO
Durante el mes de enero se ajustó la matriz de preguntas y el formulario de recolección de información según las observaciones de los equipos técnicos de la Subdirección de Servicios Públicos. Este proceso garantizó que las preguntas respondieran a las características específicas de la necesidad de conocer las falencias en materia de servicios públicos domiciliarios en la zona rural del Distrito Capital priorizando su:  i) pertinencia, ii) oportunidad, iii) claridad y iv) relevancia.
FEBRERO
Durante el mes de febrero se elaboró la “Guía Metodológica” de levantamiento de información la cual busca “Estandarizar y sistematizar el proceso de recolección de datos sobre la prestación de servicios públicos en la zona rural de Bogotá”. 
Esta guía garantizará que la información obtenida sea precisa, confiable y útil para la planeación, articulación y mejora de las metas del Plan de Desarrollo Distrital y el Plan Maestro de Hábitat y Servicios Públicos.
MARZO
Durante el mes de marzo, se consolidaron las tres herramientas para la recolección de información: i) Google Forms, utilizada para la captura de respuestas; ii) Excel, utilizada para tabular y organizar los datos de manera eficiente; y, iii) Base de Datos, utilizada para el registro de la información obtenida.
Se dio inició con el proceso de implementación de la metodología para el levantamiento de información de la base de datos de viviendas beneficiarias del subsidio de mejoramiento de vivienda. 
Como parte de la primera fase de la caracterización para el registro de los hogares en relación con la prestación de los servicios públicos domiciliarios del área rural del distrito, se inició con la aplicación de la encuesta diseñada, a través de: i) Contacto telefónico con cada vivienda identificada; ii) Uso de libreto de comunicación; iii) Empleo de las tres herramientas para la recolección de información.</t>
  </si>
  <si>
    <t>Territorial: Busca identificar las necesidades de la población para generar programas de atención dentro de la jurisdiccoón del D.C.</t>
  </si>
  <si>
    <t>Durante el primer semestre de 2025, la SDHT avanzó en la articulación interinstitucional con la Secretaría de Ambiente para la formulación de una hoja de ruta orientada a la sustitución de combustibles contaminantes (leña, carbón y residuos) en los sectores industrial, comercial y de servicios. Se priorizó el levantamiento de información técnica sobre usos actuales y mapeo de actores, y se identificaron acciones para promover tecnologías más limpias, en el marco del Decreto 582 de 2023, artículo 24, que orienta la adopción de medidas de eficiencia energética y construcción sostenible.</t>
  </si>
  <si>
    <t xml:space="preserve">Sumatoria del número de estudios técnicos para la caracterización de los centros poblados y los nodos de equipamiento rural </t>
  </si>
  <si>
    <t>1.2.2 ET Caracterización centros poblados</t>
  </si>
  <si>
    <t>1.2.2. Implementar un programa distrital de sustitución de leña, carbón y residuos por combustibles menos contaminantes en industrias, sector comercial y de servicios</t>
  </si>
  <si>
    <t>La gestión industrial, comercial y de servicios no hace parte de lo reportado en la siguiente actividad del Plan de Acción: Gestionar soluciones individuales para SUSTITUCIÓN DE LEÑA O COMBUSTIBLE EN LA RURALIDAD, en articulación con el Programa de Mejoramiento de Vivienda</t>
  </si>
  <si>
    <t>William Wilches - Ambar - Juan David</t>
  </si>
  <si>
    <t>Proyectos</t>
  </si>
  <si>
    <t>Se avanzó en la consolidación del  informe a partir de la información relacionada con emisiones con la que cuenta SDA y la nación. Se evidencia la necesidad de continuar con programas que apoyen a la industria para sustituir las tecnologías contaminantes</t>
  </si>
  <si>
    <t>Se avanzó en la articulación interinstitucional con la Secretaría Distrital de Ambiente – SDA para la construcción de la hoja de ruta del programa de sustitución de combustibles contaminantes (leña, carbón y residuos) en el sector industrial, comercial y de servicios del Distrito Capital. En esta fase inicial, se priorizó el levantamiento de información técnica sobre los usos actuales de combustibles de alto impacto ambiental y se inició el mapeo de actores y sectores prioritarios.
La hoja de ruta incluirá lineamientos técnicos y normativos para promover la adopción de tecnologías más limpias y energías alternativas, contribuyendo así a las metas de sostenibilidad ambiental y salud pública del Distrito Capital.</t>
  </si>
  <si>
    <t>En el marco de la reglamentación del artículo 24 del Decreto 582 en relación con ecourbanismo y construcción sostenible, la SDHT avanzó en la identificación de acciones que se puedan desarrollar en industria, comercio y servicios para exigir o incentivar la tecnologías encaminadas eficiencia energetica o al uso de tecnologías más limpias para el desarrollo de procesos productivos.</t>
  </si>
  <si>
    <t>Desde un enfoque ambiental, este programa busca reducir las emisiones contaminantes asociadas al uso de combustibles sólidos en procesos productivos, comerciales y de servicios, lo cual contribuye directamente a mejorar la calidad del aire y disminuir la huella de carbono de la actividad económica local.
Las primeras actividades de análisis se han concentrado en las localidades de Puente Aranda, Fontibón y Kennedy, zonas con alta concentración de establecimientos industriales y comerciales que tradicionalmente han utilizado leña o carbón en calderas, hornos y sistemas de cocción. Estas prácticas generan emisiones significativas de material particulado, óxidos de nitrógeno y carbono negro, afectando la calidad del aire tanto en espacios laborales como en el entorno urbano inmediato.</t>
  </si>
  <si>
    <t xml:space="preserve">Durante el primer semestre de 2025, la SDHT avanzó en los estudios de balance hídrico en zonas rurales de Bogotá con acueductos comunitarios. Se realizaron análisis hidrológicos en 7 fuentes de abastecimiento que atienden a acueductos como Acualcos, Asoquiba, AAPC y otros. Se culminaron estudios de las características morfométricas de cuencas y de información climatológica (precipitación, evaporación) en estaciones como Australia, Escuela La Unión y Santa María de Usme. Estos estudios permitirán identificar posibles fuentes de agua y fortalecer la gestión de los acueductos rurales para el cierre de brechas de acceso en la ruralidad.
</t>
  </si>
  <si>
    <t>Actualmente se realiza acompañamiento a la empresa TGI ( Transportadora de Gas Internacional) quien está instalando varios biodigestores que suministrarán biogas a aproximadamente 16 hogares en zonas rurales dispersas que cocinan con leña.</t>
  </si>
  <si>
    <t>(Acciones desarrolladas durante la vigencia / total de acciones definidas y concertadas en plan de acción anual)* 100</t>
  </si>
  <si>
    <t>1.2.2 Sustitución de leña</t>
  </si>
  <si>
    <t>1.2.3. Promover estudios de factibilidad para el diseño e implementación de distritos térmicos.</t>
  </si>
  <si>
    <t>Meta cumplida con 4 estudios de factibilidad realizados por la SDA en 2023 y que cumplirían meta hasta 2025. Próxima meta, 2 estudios en 2027. Se debe mostrar gestión.</t>
  </si>
  <si>
    <t>Programa</t>
  </si>
  <si>
    <t>Dado que la meta a 2025 ya se encuentra cumplida, durante el primer trimestre de 2025, la SDHT realizó la gestión de información con UNIDO y SDA con el objetivo de apoyar la implementación de los distritos térmicos diseñados.</t>
  </si>
  <si>
    <t>Dado que la meta a 2025 ya se encuentra cumplida, durante el segundo trimestre de 2025, la SDHT realizó contacto con VANTI, quienes cuentan con el  desarrollo de unos proyectos de pequeña escala en distritos térmicos, sin embargo no comparten  información y mecionan que esta  solo se socializará  entre la subdirectora de servicios públicos y ejecutivos de  VANTI.</t>
  </si>
  <si>
    <t>Desde un enfoque ambiental, los distritos térmicos constituyen una estrategia de eficiencia energética que permite la optimización del consumo de energía térmica en sectores de alta demanda, mediante la integración de fuentes no convencionales de energía renovable (FNCER) y la reducción de emisiones contaminantes asociadas al uso de calderas individuales o sistemas obsoletos. Esta estrategia impacta positivamente las dinámicas ambientales urbanas al disminuir la huella de carbono, mejorar la calidad del aire y contribuir al cumplimiento de metas de adaptación al cambio climático.
Las acciones de diseño y análisis de factibilidad han tenido como referencia principal sectores priorizados por su densidad institucional, industrial y comercial, donde la implementación de estos sistemas tendría un mayor impacto en la mejora de la eficiencia energética y la reducción de emisiones térmicas.
En cuanto a la caracterización de beneficiarios, los proyectos están dirigidos a usuarios institucionales y comerciales (hospitales, centros educativos, universidades y centros empresariales), quienes se beneficiarán con la reducción en costos operativos, mejoras en desempeño energético, y acceso a tecnologías limpias de climatización y calefacción.</t>
  </si>
  <si>
    <t xml:space="preserve">Durante el primer semestre de 2025, la SDHT avanzó en la identificación de soluciones individuales para el suministro de agua apta y el manejo de aguas residuales en hogares rurales dispersos. Se elaboró un documento metodológico y un anexo técnico que definen lineamientos para implementar filtros y pozos sépticos en localidades como Usme, Ciudad Bolívar y Sumapaz. Se realizaron visitas técnicas, caracterización de viviendas, análisis normativo y de viabilidad económica, y se identificaron alternativas tecnológicas para las intervenciones. También se consolidó un análisis territorial para integrar las soluciones en el marco del Programa de Mejoramiento de Vivienda.
</t>
  </si>
  <si>
    <t xml:space="preserve">Para el primer trimestre del año 2026, se inicia el comité de distritos térmicos de Bogotá el 5 de Marzo del 2026, con los que se busca avanzar en la fase 3 del proyecto a cargo de la ONUDI con el fin de concluir la fase de estudios previos de esto proyectos. </t>
  </si>
  <si>
    <t>Sumatoria de iniciativas identificadas con actores públicos y privados interesados en desarrollar estudios de prefactibilidad y factibilidad para el diseño e implementación de distritos térmicos en Bogotá.</t>
  </si>
  <si>
    <t>NA</t>
  </si>
  <si>
    <t>1.2.3 Distritos térmicos</t>
  </si>
  <si>
    <t>2.1.1. Realizar estudios de Balance hídrico correspondiente a la prestación del servicio de acueducto y la identificación de posibles fuentes para la expansión de los acueductos comunitarios en zona rural</t>
  </si>
  <si>
    <t>Daniel Zarate y Diego Becerra</t>
  </si>
  <si>
    <t>Documento</t>
  </si>
  <si>
    <t>Actividad de balances hídricos pendiente por desarrollar.</t>
  </si>
  <si>
    <t>Bogotá D.C. tiene 20 acueductos rurales formalizados que se abastecen con un total de 34 captaciones, de las cuales se realiza un análisis hidrológico a 7 fuentes de abastecimiento, de los acueductos de: Acualcos, Asoquiba, AAPC, Acuepiedraparada, Asoagualinda, Acuamarg, Los Soches. 
Por lo anterior, durante el primer trimestre de 2025, la SDHT realizó las siguientes actividades:
- Identificación de las estaciones climatológicas del área de influencia. 
- Avance en el análisis de las características morfométricas de las cuencas de interés.</t>
  </si>
  <si>
    <r>
      <t xml:space="preserve">Durante el </t>
    </r>
    <r>
      <rPr>
        <sz val="11"/>
        <color rgb="FFFF0000"/>
        <rFont val="Arial"/>
        <family val="2"/>
      </rPr>
      <t>segundo</t>
    </r>
    <r>
      <rPr>
        <sz val="11"/>
        <color theme="1"/>
        <rFont val="Arial"/>
        <family val="2"/>
      </rPr>
      <t xml:space="preserve"> trimestre de 2025, la SDHT realizó las siguientes actividades:
- En abril, se culminó el análisis de las características morfométricas de las cuencas de interés.
- En mayo, se culminó el análisis climatológico del área de estudio en los componentes de Evaporación y Precipitación.
- En junio, se culminó el análisis de la información climatológica del área de estudio en el componente de Precipitación, estaciones Australia, Delirio, Escuela La Unión, La Casita, Pasquilla, San Luis 1 y 2, Santa María de Usme .</t>
    </r>
  </si>
  <si>
    <r>
      <t xml:space="preserve">Territorial: Los diagnósticos se realizan con información de los acueductos comunitarios de las localidades de Usme, Ciudad Bolívar, Sumapaz y Chapinero, esto con el fin de conocer las necesidades de dichos acueductos y poder desde la SDHT apoyar y acompañar en su mejoramiento como medida para el cierre de brechas en la ruralidad.
</t>
    </r>
    <r>
      <rPr>
        <sz val="11"/>
        <color rgb="FFFF0000"/>
        <rFont val="Arial"/>
        <family val="2"/>
      </rPr>
      <t>No se especifica caracterización poblacional ya que el proyecto beneficia a los habitantes de las localidades Usme, Ciudad Bolívar, Chapinero y Sumapaz.</t>
    </r>
  </si>
  <si>
    <r>
      <t>Durante el</t>
    </r>
    <r>
      <rPr>
        <sz val="11"/>
        <color rgb="FFFF0000"/>
        <rFont val="Arial"/>
        <family val="2"/>
      </rPr>
      <t xml:space="preserve"> primer semestre</t>
    </r>
    <r>
      <rPr>
        <sz val="11"/>
        <rFont val="Arial"/>
        <family val="2"/>
      </rPr>
      <t xml:space="preserve"> de 2025, la SDHT realizó verificación de la Resolución 0017 del 2025 publicada por la SDP el 06 de junio de 2025 y que legaliza el desarrollo "Los Alpes La Esperanza", ubicado en la localidad de San Cristóbal de Bogotá. Dicha resolución incorpora conceptos de viabilidad para la prestación de servicios públicos emitidos por EAAB, ENEL, ETB y VANTI, todos favorables bajo condiciones técnicas específicas. En especial, la EAAB certificó la viabilidad para prestar acueducto y alcantarillado en todos los predios, salvo aquellos ubicados en zonas de alto riesgo no mitigable, identificadas por el IDIGER.</t>
    </r>
  </si>
  <si>
    <t>Analisis de condiciones de prestación de Asoquiba y Pasquilla Centro en la localidad de Ciudad Bolivar, en cumplimiento de la acción popular No. 25000-23-41-000-2020-00912-00 en el cual se evaluo la oferta hídrica actual del prestador y sus condiciones ambientales</t>
  </si>
  <si>
    <t>Para finalizar el año 2025 se cuentan con 7 Documentos de Balances Hídricos los cuales serán socializados con los acueductos comunitarios para su adopción en el marco de la prestación del servicio público</t>
  </si>
  <si>
    <t>Sumatoria de estudios de balance hídrico y fuentes alternativas desarrolladas para territorio rural.</t>
  </si>
  <si>
    <t>2.1.1 Balances hídricos</t>
  </si>
  <si>
    <t>2.1.2. Realizar Intervenciones para mejorar acceso a agua potable y manejo de agua residual teniendo en cuenta los esquemas diferenciales en la zona rural dispersa</t>
  </si>
  <si>
    <t>GESTIÓN DE SOLUCIONES INDIVIDUALES PARA MEJORAR EL ACCESO AL AGUA POTABLE Y MANEJO DE AGUAS RESIDUALES EN VIVIENDAS RURALES DISPERSAS</t>
  </si>
  <si>
    <t>Meta 1: 2000 hogares, actividad 4.</t>
  </si>
  <si>
    <t>William Wilches - Resumen Plan de Desarrollo</t>
  </si>
  <si>
    <t>Intervenciones</t>
  </si>
  <si>
    <t>Durante el primer trimestre de 2025, la SDHT realizó las siguientes actividades:
- Elaboración del “Documento Guía Metodología” donde se define el procedimiento de caracterización de la población rural en las localidades de Usme, Ciudad Bolívar y Sumapaz, para la identificación de la población que requiere de una solución individual para el suministro de agua apta para consumo humano y/o manejo adecuado de aguas residuales.
- Creación del Anexo Técnico donde se definen los lineamientos para la implementación de soluciones individuales enfocadas en hogares rurales dispersos, incluyendo filtros de agua y pozos sépticos.</t>
  </si>
  <si>
    <t>Durante el segundo trimestre de 2025, la SDHT realizó las siguientes actividades:
- En abril, se realizaron visitas técnicas al acueducto comunitario ASOUAN para socializar el proyecto y caracterizar hogares potenciales beneficiarios. Se elaboró un documento técnico que incluye diagnóstico, análisis normativo y de viabilidad económica, alternativas tecnológicas, y criterios diferenciales de contratación.
- En mayo, se continuó con la caracterización de viviendas, se desarrolló un análisis jurídico-catastral y se exploró la articulación con el Programa de Mejoramiento de Vivienda. 
- En junio, se consolidó el análisis técnico y territorial para integrar pozos sépticos como solución, con base en la información recolectada en campo.</t>
  </si>
  <si>
    <r>
      <t xml:space="preserve">Territorial: Se busca mejorar la calidad de vida de los usuarios al lograr condiciones de prestación de servicios públicos según las recomendaciones normativas.
</t>
    </r>
    <r>
      <rPr>
        <sz val="11"/>
        <color rgb="FFFF0000"/>
        <rFont val="Arial"/>
        <family val="2"/>
      </rPr>
      <t>No se especifica caracterización poblacional ya que el proyecto beneficia a los habitantes de las localidades Usme, Ciudad Bolívar y Sumapaz.</t>
    </r>
  </si>
  <si>
    <t>Durante el primer semestre de 2025, la SDHT fortaleció los acueductos comunitarios rurales mediante 17 asistencias técnicas y 12 organizacionales, mesas de trabajo interinstitucionales, comités técnicos y acciones de articulación con entes distritales. Se desarrollaron actividades de caracterización de agua, levantamiento topográfico y seguimiento técnico en acueductos como Pasquilla Centro y Aguas Claras, con avances en infraestructura (tanques, válvulas y sistemas de tratamiento). También se promovió la actualización del RUPS, se incorporaron acueductos en la proyección de subsidios 2026 y se identificaron predios para instalar soluciones sanitarias, especialmente en Sumapaz.</t>
  </si>
  <si>
    <t>Se realiza acompañamiento a la mesa de trabajo de formulación del decreto del manual de ecourbanismo, en la que se introduce el articulado de ruralidad donde se incluye las soluciones para sustitución de leña como medida incentivable, buscando establecer mecanismos de enmtrega de recurosos para este fin.</t>
  </si>
  <si>
    <t xml:space="preserve">Durante el segundo trimestre de 2026 se avanzó en la formulación del Decreto Distrital de Ecourbanismo como instrumento para promover soluciones diferenciales de acceso al agua potable y manejo de aguas residuales en la vivienda rural dispersa. En este marco, se consolidó la propuesta normativa incorporando lineamientos para la implementación de soluciones individuales y sostenibles de abastecimiento y saneamiento, articuladas con los programas de mejoramiento de vivienda rural y con los esquemas diferenciales previstos para la prestación de los servicios públicos. De manera complementaria, se adelantó el análisis técnico de alternativas de intervención, la revisión de mecanismos de financiación y subsidio para soluciones de agua potable y saneamiento básico, así como la estructuración de proyectos para optimizar los sistemas de tratamiento de aguas residuales en la ruralidad, fortaleciendo las condiciones para la implementación gradual de estas intervenciones.
</t>
  </si>
  <si>
    <t>Sumatoria de viviendas con intervenciones físicas para la mejora del suministro de agua y saneamiento finalizada en zona rural</t>
  </si>
  <si>
    <t>2.1.2 Esquemas diferenciales</t>
  </si>
  <si>
    <t>2.1.3. Elaborar y/o actualizar los Planes de inversión de infraestructura para mejorar la cobertura y calidad de los servicios de acueducto y manejo de agua residual en los centros poblados (se une al 2.1.2)</t>
  </si>
  <si>
    <t>Diego Becerra, Catalina Rodriguez</t>
  </si>
  <si>
    <t>Se tienen identificadas las necesidades de inversión, pendiente verificar su avance y actualización.</t>
  </si>
  <si>
    <t>Durante el primer trimestre de 2025, la SDHT realizó las siguientes actividades:
- Se realizó el análisis de los Planes de Obras e Inversiones - POI año 2018 de los acueductos comunitarios, identificando cual infraestructura hace parte del Costo Medio de Inversión - CMI del cálculo tarifario. 
- Se realizó el cruce de información POI año 2018 con las obras ejecutadas definiendo las necesidades de infraestructura.</t>
  </si>
  <si>
    <r>
      <t xml:space="preserve">Durante el </t>
    </r>
    <r>
      <rPr>
        <sz val="11"/>
        <color rgb="FFFF0000"/>
        <rFont val="Arial"/>
        <family val="2"/>
      </rPr>
      <t>segundo</t>
    </r>
    <r>
      <rPr>
        <sz val="11"/>
        <rFont val="Arial"/>
        <family val="2"/>
      </rPr>
      <t xml:space="preserve"> trimestre de 2025, la SDHT realizó las siguientes actividades:
- En abril, se revisó la información que la Superservicios tiene registrada en su "Evaluación periódica de prestadores", en lo relacionado con el Estudio de Costos y tarifas y cumplimiento de metas del CMI para los acueductos de Acualcos y Acuabosques.
- En mayo, se realizó revisión de las inversiones que bajo el concepto de Aportes bajo condición a realizado la SDHT a los acueductos comunitarios.</t>
    </r>
  </si>
  <si>
    <r>
      <t xml:space="preserve">Territorial: Los diagnósticos se realizan con información de los acueductos comunitarios de las localidades de Usme, Ciudad Bolívar, Sumapaz y Chapinero, esto con el fin de conocer las necesidades de dichos acueductos y poder desde la SDHT apoyar y acompañar en su mejoramiento como medida para el cierre de brechas en la ruralidad.
</t>
    </r>
    <r>
      <rPr>
        <sz val="11"/>
        <color rgb="FFFF0000"/>
        <rFont val="Arial"/>
        <family val="2"/>
      </rPr>
      <t>No se especifica caracterización poblacional ya que el proyecto beneficia a los habitantes de las localidades Usme, Ciudad Bolívar, Chapinero y Sumapaz</t>
    </r>
    <r>
      <rPr>
        <sz val="11"/>
        <color theme="1"/>
        <rFont val="Arial"/>
        <family val="2"/>
      </rPr>
      <t>.</t>
    </r>
  </si>
  <si>
    <t>Durante el primer semestre de 2025, la SDHT desarrolló 23 jornadas del programa “Guaque y los amigos del Agua”, con enfoque en educación ambiental sobre uso eficiente y responsable de los servicios públicos. En estas actividades se atendieron 1.338 estudiantes, 38 docentes y 274 personas de la comunidad en general, promoviendo el cuidado del recurso hídrico, las fuentes de agua y los servicios públicos. El programa se enfocó en poblaciones con menor acceso a formación técnica y se dirigió especialmente a niños, jóvenes y comunidades educativas del entorno distrital.</t>
  </si>
  <si>
    <t xml:space="preserve">Durante el primer trimestre se realizaron acciones para ejecución de las inversiones que desarrollará la Dirección. Con una inversión total 1.650 millones se proyectan dos inversiones, la instalación y puesta en funcionamiento de cuatro plantas de tratamiento de agua potable, que beneficiarán cuatro acueductos comunitarios en las localidades de Sumapaz (2) y Ciudad Bolívar (2) por $1.039 millones, y la instalación de macromedidores, válvulas, manómetros y demás accesorios necesarios para medir caudales en tiempo real e identificar pérdidas, por $611 millones beneficiando a 17 acueductos. </t>
  </si>
  <si>
    <t xml:space="preserve">Se ha adelantado un proceso de analisis y diagnóstico de la infraestructura asociada a la prestación de los servicios pùblicos de acueducto y alcantarillado en los centros poblados reconocidos por el POT. Para lo cual se ha desarrolladoel diagnostico de las plantas de tratamiento de agua potable ubicadas en los centros poblados Nazareth y Nueva granada. Respecto a acueducto se ha adelantado en el marco del programa de fortalecimiento a acuedu tos comunitarios la entrega de 1 planta de potabización en el acueducto Asoquiba que sirve al centro poblado Quiba de la localidad de Ciudad Bolìvar. </t>
  </si>
  <si>
    <t>(Planes de inversión formulados / Total de centros poblados) *100</t>
  </si>
  <si>
    <t>2.1.3 POIs</t>
  </si>
  <si>
    <t>2.1.5. Realizar Seguimiento al ciclo i en asentamientos con potencial de legalizacion</t>
  </si>
  <si>
    <t>En los barrios de proceso de legalización se puede evidenciar que todos cuentan con acceso al agua. EAAB reporta que actualmente se encuentran 2379 cuentas contrato de las cuales 6384 hacen parte del Ciclo I. Durante el 2024 no se incorporaron nuevos poligonos objeto de legalización, por lo que se mantienen las condiciones reportadas en el año 2023.</t>
  </si>
  <si>
    <t>Durante el primer trimestre de 2025, se han legalizado 4.504 cuentas contrato en barrios legalizados y 2.949 en barrios en proceso de legalización.</t>
  </si>
  <si>
    <t>Durante el segundo trimestre de 2025, la SDHT ha trabajado en la estructuración de una estrategia unificada en articulación con las empresas de servicios públicos para actuar en los asentamientos de origen informal. Se organizó un mapa de actores y un primer borrador de la estrategia para ponerla a consideración y discusión con los prestadores de los servicios. El objetivo es poder incluirla como parte de la “Alianza por la legalidad de los Servicios Públicos” de la cual presentamos nuestro interés de hacer parte por medio de la construcción de un memorando de entendimiento que está siendo revisado por los actores que actualmente hacen parte de dicha alianza (Enel, Vanti y EAAB).</t>
  </si>
  <si>
    <t>Derechos Humanos: Mediante el seguimiento al producto, se logra identificar la población que se encuentra en asentamientos de origen informal y se busca garantizar el derecho humano al acceso al agua.</t>
  </si>
  <si>
    <t>Durante el primer semestre de 2025, la SDHT avanzó en la estructuración del Programa Distrital de Sustitución de Leña. Se elaboró una guía metodológica, una encuesta de caracterización y se identificaron familias que utilizan leña para cocinar. Se proyectó el documento técnico que respalda la adquisición de estufas a GLP como solución individual. En el segundo trimestre, se caracterizó a la población sin acceso a gas natural, se realizaron mesas técnicas con VANTI S.A. E.S.P. y se validaron tramos de red existentes. VANTI presentó un informe con 65 beneficiarios y se acordó canalizar la entrega de estufas a través del Programa de Mejoramiento de Vivienda.</t>
  </si>
  <si>
    <t>Durante el primer trimestre del año se realizó una mesa de trabajo con la Empresa de Acueducto y Alcantarillado de Bogotá – EAAB, en el marco de la Alianza por la Legalidad. Estas mesas tuvieron como objetivo definir los insumos de información geográfica que pueden aportar la EAAB y la Secretaría Distrital del Hábitat, con el fin de iniciar el diagnóstico de la prestación de los servicios de acueducto y alcantarillado (cuentas en Ciclo I) en asentaminetos con potencial de legalización. Asimismo, se diseñó un documento que constituye la línea base para la identificación de escenarios en estas áreas, el cual servirá como insumo para el análisis técnico y la toma de decisiones en el proceso de diagnóstico.</t>
  </si>
  <si>
    <t>Durante el segundo trimestre de 2026 se llevó a cabo el proceso de cruce de información cartográfica entre la información de cuentas contrato suministrada por las empresas prestadoras de servicios públicos domiciliarios en el marco del Catastro Unificado de Redes y Usuarios y la cartografía correspondiente a los barrios en proceso de legalización.
Como parte de este análisis, se realizó la validación por parte de las empresas de la información suministrada por esta Dirección, verificando para cada una de las áreas objeto de estudio el número de cuentas contrato registradas, la clase de uso, el consumo y el estrato asociado a cada inmueble.
Adicionalmente, se incorporó la información relacionada con las afectaciones de tipo ambiental y geográfico presentes en dichas áreas, incluyendo la entidad competente que determina la afectación y la categoría correspondiente, con el propósito de fortalecer el análisis técnico y contar con mayores elementos para la evaluación integral de las condiciones de prestación de los servicios públicos en estos barrios.</t>
  </si>
  <si>
    <t>Cantidad de usuarios en ciclo i o con acceso a agua en zonas objeto de legalización/Sumatoria de predios en zonas objeto de legalización</t>
  </si>
  <si>
    <t>2.1.5 Ciclo i</t>
  </si>
  <si>
    <t>2.1.6. Realizar seguimiento y gestión para la normalización de la prestación de servicios públicos en los asentamientos legalizados</t>
  </si>
  <si>
    <t>Ajustar Unidad de medida en la política. Revisar alcance desde la SSP.</t>
  </si>
  <si>
    <t>Catalina Castaño, Diana Gómez y Santiago Vargas</t>
  </si>
  <si>
    <t xml:space="preserve">Durante el año 2024 no se registró la legalización de barrios. Sin embargo, se hace el seguimiento a la normalización en la prestación de los servicios públicos en los territorios que se han legaizado históricamente evidenciando que todos los barrios cuentan con acceso, sin embargo existen cuentas contrato pendientes de normalizar. </t>
  </si>
  <si>
    <t>Durante el primer trimestre de 2025, la SDHT realizó las siguientes actividades:
- La Subdirección de Barrios de la SDHT, entregó a la SDP los expedientes para la legalización de 45.65 Ha de las 350 Ha previstas en el PDD. 
- La SDP publicó el listado de las Resoluciones aprobadas y en trámite de los sectores de Bogotá susceptibles de legalización.</t>
  </si>
  <si>
    <r>
      <t>Durante el</t>
    </r>
    <r>
      <rPr>
        <sz val="11"/>
        <color rgb="FFFF0000"/>
        <rFont val="Arial"/>
        <family val="2"/>
      </rPr>
      <t xml:space="preserve"> segundo</t>
    </r>
    <r>
      <rPr>
        <sz val="11"/>
        <rFont val="Arial"/>
        <family val="2"/>
      </rPr>
      <t xml:space="preserve"> trimestre de 2025, la SDHT realizó verificación de la Resolución 0017 del 2025 publicada por la SDP el 06 de junio de 2025 y que legaliza el desarrollo "Los Alpes La Esperanza", ubicado en la localidad de San Cristóbal de Bogotá. Dicha resolución incorpora conceptos de viabilidad para la prestación de servicios públicos emitidos por EAAB, ENEL, ETB y VANTI, todos favorables bajo condiciones técnicas específicas. En especial, la EAAB certificó la viabilidad para prestar acueducto y alcantarillado en todos los predios, salvo aquellos ubicados en zonas de alto riesgo no mitigable, identificadas por el IDIGER.</t>
    </r>
  </si>
  <si>
    <t>Derechos Humanos: A partir del seguimiento realizado se evidencia que existe el acceso al agua potable en los territorios dando cumplimiento a dicho derecho.</t>
  </si>
  <si>
    <t>Durante el primer semestre de 2025, la SDHT avanzó en la formulación del Instrumento de Financiación de GLP para hogares rurales del Distrito Capital. Con apoyo de UPME y la Subdirección de Hidrocarburos, se estructuró el Documento Técnico de Soporte (DTS), con análisis normativo y marco legal para sustentar el decreto. Se desarrolló un cronograma de trabajo y se establecieron fundamentos técnicos y jurídicos. En el segundo trimestre, se evidenció que el 60% de los hogares rurales ya usa GLP, mientras que el 17,5% depende aún de leña y otros combustibles. Se identificaron barreras de acceso, se definieron lineamientos para la consulta con empresas proveedoras y se inició la redacción del articulado del decreto, sin obtener respuesta a la solicitud de socialización del DTS.</t>
  </si>
  <si>
    <t>Se realizan mesas de trabajo de seguimiento y definición de plan de trabajo a partir de los diagnosticos que sean realizados de las zonas con servicios públicos. 
Se avanza en la elaboración del diagnóstico definido en el “Memorando de Entendimiento por la Legalidad de los Servicios Públicos”. 
Se avanza en el desarrollo de herramientas para mejorar la prestación eficiente de servicios públicos, calidad de vida y la toma de decisiones en el área urbana del distrito capital</t>
  </si>
  <si>
    <t>Durante el segundo trimestre de 2026 se llevó a cabo el proceso de cruce de información cartográfica entre la información de cuentas contrato suministrada por las empresas prestadoras de servicios públicos domiciliarios y la cartografía oficial correspondiente a los barrios legalizados del Distrito.
Como parte de este análisis, se realizó la validación de la información suministrada por las empresas prestadoras, verificando para cada uno de los barrios legalizados el número de cuentas contrato registradas, la clase de uso, el consumo y el estrato asociado a los inmuebles, con el fin de evaluar la consistencia y calidad de la información disponible.
De igual manera, se incorporó la información relacionada con las afectaciones territoriales que inciden sobre estos barrios, identificando la entidad competente que define cada afectación y la categoría correspondiente, con el propósito de fortalecer los análisis territoriales y disponer de información actualizada que apoye los procesos de planificación, seguimiento y toma de decisiones de la Dirección.</t>
  </si>
  <si>
    <t>Asentamientos legalizados con prestación de todos los servicios normalizados /  Asentamientos legalizados *100</t>
  </si>
  <si>
    <t>2.1.6 Normalización SP asentamientos legalizados</t>
  </si>
  <si>
    <t>2.1.7. Fortalecer los acueductos comunitarios rurales en aspectos operativos, tecnicos, financieros, organizativos y administrativos</t>
  </si>
  <si>
    <t>Implementación del plan de fortalecimiento continuo a los prestadores de servicios públicos en la zona rural del distrito</t>
  </si>
  <si>
    <t>Copiar registro de  "Beneficios y logros" Actividades 1 y 2.</t>
  </si>
  <si>
    <t xml:space="preserve"> Diego Becerra y Catalina Rodriguez - Resumen Plan de Desarrollo</t>
  </si>
  <si>
    <t>Se realiza acompañamiento permanente a los acueductos comunitarios identificados por la SDHT en los componentes Técnicos, administrativos, jurídicos, comerciales, financieros y sociales para el fortalecimiento de la prestación del servicio en el territorio rural.</t>
  </si>
  <si>
    <t>Durante el primer trimestre de 2025, la SDHT realizó las siguientes actividades:
- Se realizaron 17 asistencias técnicas y 12 organizacionales.
- Asistencia a las mesas de entrega de resultados de IRCA de las localidades de Usme y Sumapaz citada por la Secretaría Distrital de Salud, con la participación los representantes legales de los acueductos comunitarios y algunos operarios, donde se recibieron los muestreos de la calidad de agua.
- Realización de los Comités Técnicos de Seguimiento al Decreto Distrital 552 de 2011, en el cual se articularon las acciones interinstitucionales para el fortalecimiento de los acueductos comunitarios.
- Ejecución de las actividades de caracterización de agua y levantamiento topográfico según alcance Contrato No. 1730 de 2024, para los acueductos comunitarios Pasquilla Centro – Localidad de Ciudad Bolívar y Aguas Claras - Localidades de Sumapaz.</t>
  </si>
  <si>
    <t>Durante el segundo trimestre de 2025, la SDHT realizó las siguientes actividades:
- Se realizaron nueve (9) mesas de trabajo para analizar resultados del índice IRCA en Sumapaz, Ciudad Bolívar, Usme y San Cristóbal, evidenciando variaciones preocupantes en la calidad del agua. 
- Se dio seguimiento técnico a obras en los acueductos PASQUILLA CENTRO y AGUAS CLARAS en el marco del Contrato 1730 de 2024, destacando avances en infraestructura como tanques, válvulas y sistemas de tratamiento. 
- Se promovió la actualización del RUPS
- Se capacitaron acueductos en proyecciones de subsidios 2026
- Se articularon acciones con los Fondos de Desarrollo Local y la EAAB.
- Se identificaron predios para instalar soluciones sanitarias en Sumapaz.</t>
  </si>
  <si>
    <t>Territorial por cuanto se hace presencia institucional con la realización de capacitaciones y fortalecimiento a los acueductos rurales de las localidades Usme, Ciudad Bolívar, Chapinero y Sumapaz.</t>
  </si>
  <si>
    <t xml:space="preserve">Durante el primer semestre de 2025, la SDHT ejecutó acciones formativas dirigidas a vocales de control y comités de control social de servicios públicos. Se socializó la participación en el Comité de Estratificación Socioeconómica, se brindó acompañamiento en espacios de la CREG y UAESP, y se abordaron temas clave como el régimen de protección al usuario y la gestión de residuos sólidos. Además, se elaboró un Documento de Análisis Normativo y un Normograma, que evidencian la ausencia de normativas para actualizar datos de los CDCS. Se realizaron mesas de trabajo con CRC y la Veeduría Distrital para coordinar acciones y socializar avances normativos con los vocales.
</t>
  </si>
  <si>
    <t xml:space="preserve">Se realizaron 100% de las asisitencias durante los meses del primer trimestre de 2026 (actas, listados de asistencias, correos, etc). Se realizan las acciones de fortalecimiento a los acueductos comunitarios que se programaron y solicitaron durante los meses del periodo en mención, donde se brinda apoyo organizacional y técnico para que los acueductos cumplan con la normatividad que los rige, realicen una adecuada operación de los sistemas y apropien recursos para la prestación eficiente de los servicios de acueducto y alcantarillado en la ruralidad. 
</t>
  </si>
  <si>
    <t>Se ha brindado acompañamiento permanente a los acueductos comunitarios a través de acciones de fortalecimiento en territorio en las cuales se apoyan los componentes tècnicos y operativos en los sistemas de acueducto, asi mismo se han fortalecido los procesos de capacitación y acompañamiento en la proyección de subsidios, asi como la raicaciòn de cuentas cobro de subsidios y mínimo vital. Por otra parte se encuentran en ejecuciòn la instalación de 4 plantas de potabilizaciòn, para lo cual se ha realizado la entrega de 1 planta para el prestador ASOQUIBA como resultado del contrato 1350 de 2025. Se ha realizado la construcción de cajas para la instalación de 48 macromedidores en los acueductos comunitarios resultado del contrato 1351 de 2025. Finalmente se ha adelantado el proceso de formulación y desarrollo del Reglamento Operativo del Proyecto FISyO realizado en convenio con la AECID.</t>
  </si>
  <si>
    <t>(Numero de acueductos comunitarios fortalecidos / Total de acueductos comunitarios) * 100</t>
  </si>
  <si>
    <t>2.1.7 Fortalecimiento acueductos comunitarios</t>
  </si>
  <si>
    <t xml:space="preserve">2.1.8. Elaborar y/o actualizar los Planes de inversión de infraestructura para mejorar la coberturay calidad de los servicios de acueducto y manejo de agua residual en los centros poblados
</t>
  </si>
  <si>
    <t>A partir del trabajo de fortalecimiento institucional desde la dirección de servicios públicos se hace avanza en la identificación de las necesidades de los acueductos comunitarios para poder organizar los planes de inversión. Igualmente, desde la dirección se realizó una mesa de trabajo con la CRA para conocer cuáles podrían ser las nuevas condiciones regulatorias para definir las tarifas por los prestadores rurales.</t>
  </si>
  <si>
    <t>En materia de planes de obras e inversiones, la Secretaría Distrital del Hábitat viene adelantando un proceso de análisis y diagnóstico de la infraestructura asociada a la prestación de los servicios públicos de acueducto y alcantarillado en los centros poblados reconocidos por el Plan de Ordenamiento Territorial (POT) adoptado mediante el Decreto Distrital 555 de 2021. Este ejercicio tiene como propósito consolidar una línea base sobre el estado de la infraestructura existente, identificando las condiciones de operación de los sistemas, las necesidades de rehabilitación, optimización y ampliación, así como las brechas que limitan la prestación eficiente y sostenible de los servicios. De manera complementaria, se busca estimar los requerimientos de inversión y los costos asociados a la operación y mantenimiento de los sistemas, con el fin de contar con información técnica que soporte la priorización de proyectos y la planeación de intervenciones. Este diagnóstico permitirá fortalecer la articulación interinstitucional entre las entidades distritales, los prestadores de servicios públicos, las autoridades ambientales y demás actores competentes, facilitando la definición de estrategias conjuntas para la gestión de recursos, la ejecución de inversiones y el fortalecimiento de las capacidades de los prestadores. Asimismo, la información generada constituye un insumo relevante para orientar la implementación de instrumentos regulatorios y de política pública que contribuyan a mejorar la calidad, continuidad y sostenibilidad de la prestación de los servicios públicos domiciliarios en estos territorios, atendiendo las particularidades técnicas, sociales y ambientales de cada centro poblado.</t>
  </si>
  <si>
    <t>NÚMERO DE PLANES DE OBRAS E INVERSIONES ENTREGADOS</t>
  </si>
  <si>
    <t>2.1.9. Programa “Guaque y los amigos del Agua”</t>
  </si>
  <si>
    <t>Educación Ambiental</t>
  </si>
  <si>
    <t>Ejecutar estrategias pedagógicas y de control social que aúnen a la prestación de los servicios públicos domiciliarios, incluyendo la gestión del riesgo asociado a las emergencias que se puedan presentar en el distrito</t>
  </si>
  <si>
    <t xml:space="preserve">Meta 3, Actividad 1. Suma de datos de tabla previa a "Fuentes de verificación". </t>
  </si>
  <si>
    <t>Santiago Hincapie y Laura - Resumen Plan de Desarrollo</t>
  </si>
  <si>
    <t>Personas</t>
  </si>
  <si>
    <t>Durante el primer trimestre de 2025, la SDHT se realizaron 10 jornadas de educación ambiental, donde, se atendieron a 496 estudiantes, 5 docentes y 151 personas de la comunidad en general.</t>
  </si>
  <si>
    <t>Durante el segundo trimestre de 2025, la SDHT se realizaron 13 jornadas de educación ambiental, donde, se atendieron a 842 estudiantes, 33 docentes y 123 personas de la comunidad en general.</t>
  </si>
  <si>
    <t>Ambiental: este producto busca transformar la cultura del uso y aprovechamiento de los servicios públicos, dirigidos al cuidado de las fuentes y el recurso hídrico, y de los demás servicios públios.
Desde un enfoque poblacional, las acciones adelantadas buscan fortalecer la conciencia ambiental en grupos con menor acceso a información y formación técnica sobre el uso responsable del agua y los servicios públicos.
Esta iniciativa, se dirige a los niños y niñas de colegios oficiales y privados, jóvenes del entorno distrital y la comunidad en general que se interese por mejorar las prácticas y comportamientos de la ciudadanía frente al uso, consumo y gestión eficiente y responsable de los servicios públicos.</t>
  </si>
  <si>
    <t>Durante el primer semestre de 2025, la SDHT fortaleció su estrategia de educación ambiental mediante actividades dirigidas a comunidades urbanas y rurales. Se realizaron 23 jornadas de sensibilización con el programa “Guaque y los amigos del agua”, promoviendo el cuidado del recurso hídrico, la biodiversidad y el mínimo vital. En estas actividades se atendieron 1.338 estudiantes, 38 docentes y 274 personas de la comunidad en general. Además, se revisaron guiones pedagógicos y se participó en eventos como el Día del Agua y la Semana Ambiental. También se ejecutaron talleres en colegios, parques y humedales de diversas localidades, alcanzando a más de 630 personas, incluidos estudiantes, docentes, familias y funcionarios. Estas acciones promovieron la corresponsabilidad y el uso eficiente de los servicios públicos.</t>
  </si>
  <si>
    <t>La Dirección de Servicios Públicos, mediante el programa de educación ambiental "Guaque y los amigos del agua", ha impactado 907 ciudadanos del sector educativo y comunitario, a través de talleres de educación ambiental, mediante los cuales se sensibiliza acerca del cuidado del agua, de los ecosistemas de páramo, humedales, bosque altoandino y cuerpos hídricos, así como de la flora y fauna de la ciudad. Asimismo, se sensibiliza sobre la separación en la fuente de residuos sólidos.</t>
  </si>
  <si>
    <t>Durante el segundo trimestre de 2026, la Secretaría Distrital del Hábitat desarrolló jornadas de educación ambiental a través del programa “Guaque y los amigos del agua”, realizando actividades de sensibilización en instituciones educativas, espacios comunitarios, entidades públicas y eventos ambientales en diferentes localidades de Bogotá, entre ellas Ciudad Bolívar, Bosa, La Candelaria, Engativá, Sumapaz, Antonio Nariño, Chapinero, Fontibón, Puente Aranda, Barrios Unidos, Santa Fe y Usme. Las jornadas abordaron principalmente el cuidado del agua, la protección de los ecosistemas estratégicos (páramos, humedales y bosque altoandino), la conservación de la fauna y flora nativa, el uso responsable de los servicios públicos y la descontaminación del río Bogotá.
Como resultado, durante el trimestre se realizaron 21 jornadas de sensibilización, impactando aproximadamente a 1.813 personas, entre estudiantes, docentes, funcionarios y comunidad en general. Adicionalmente, en junio se incorporó el personaje institucional “Bogotica” en actividades de educación ambiental, fortaleciendo las estrategias pedagógicas y promoviendo una mayor apropiación ciudadana de los mensajes relacionados con el uso eficiente de los recursos naturales y la sostenibilidad ambiental.</t>
  </si>
  <si>
    <t>Poiblación - Diferencial</t>
  </si>
  <si>
    <t>Sumatoria de estudiantes y ciudadanos sensibilizados mediante el programa de educación ambiental</t>
  </si>
  <si>
    <t>2.1.9 Guaque</t>
  </si>
  <si>
    <t>2.2.1. Implementar soluciones individuales off grid para el aprovisionamiento energético basado en FNCER de la vivienda rural dispersa</t>
  </si>
  <si>
    <t>Juan, Ambar y Santiago</t>
  </si>
  <si>
    <t>Se realizó un análisis en articulación con el Grupo de Energía de Bogotá para avanzar en la identificación de los predios u hogares que hicieron referencia a que no tenian acceso al servicio de energía en la ruralidad. A partir de este analisis se valido que existen condiciones para la conexión de los hogares a la red por lo que se esta evaluando esta como una alternativa para solucionar la situación. Por otro lado, la Alcaldia de Sumapaz contrató la implementación de 20 soluciones individuales a hogares localizados en esta localidad.</t>
  </si>
  <si>
    <t>De acuerdo con los compromisos realizado con Enel Colombia, dicha ESP realizó la entrega del resultado telefónico de los 857 puntos identificados en los polígonos enviados por la SDHT.
Se obtuvo contacto efectivo con el 64,04% de los clientes contactados y el plan de acción que se implementó con los contactos fallidos (No contesta, Fuera de Servicio, Numero equivocado, Numero no valido) después de intentar 5 veces distintas, fue el contactarse con PJAC y Lideres y después de este barrido finalizamos la gestión con el 35,9% fallido.
De los 549 usuarios que se logró contacto efectivo, 182 usuarios que ya cuentan con servicio de energía legal, 10 manifiestan estar conectados irregularmente y 147 no tienen relación alguna con el predio, pero ya cuentan con servicio de energía (en la columna “R” se actualiza la dirección actual de los clientes).
De los 147 usuarios que manifiestan no tener relación alguna con el predio se observa que están en distintas localidades esto se puede deber a que han cambiado su lugar de residencia y no se acuerdan de la dirección del predio mencionado o que el número de contacto de la base de datos no pertenece al propietario del predio en relación.
209 usuarios contactados se muestran desconfiados al momento de suministrar información personal, como número de cuenta y dirección, esto debido a que todos ya tienen servicio de energía legalizado hace mucho tiempo.
También se observa que los usuarios que manifiestan tener relación con el predio no solo pertenecen a las localidades de Usme, Ciudad Bolívar o Sumapaz, también a otras las cuales se relacionan.</t>
  </si>
  <si>
    <t xml:space="preserve"> El avance de este indicador le corresponde reportarlo al Grupo de Energía de Bogotá - GEB.</t>
  </si>
  <si>
    <t xml:space="preserve">Territorial: Por medio de las acciones desarrolladas se logra mejorar las condiciones de acceso a los servicios públicos de los habitantes del territorio rural, mejorando sus  condiciones de habitabilidad </t>
  </si>
  <si>
    <t>Durante el primer semestre de 2025, la SDHT fortaleció la gestión de proyectos de analítica de datos en el marco del Catastro Unificado de Redes (CUR). Se analizaron dashboards institucionales y se realizaron mesas técnicas con actores clave como NOVU. Se procesaron datos de consumo de VANTI y se clasificaron por estrato y mes. También se definieron reglas de calidad y métricas para garantizar indicadores confiables. En el segundo trimestre, se integró información de EAAB, VANTI, ENEL y UAESP, incluyendo georreferenciación, desarrollo de modelos descriptivos y validación de cuentas para subsidios del FSRI. Se conectó ArcGIS Pro al sistema institucional y se integraron algoritmos en PL-SQL para análisis.</t>
  </si>
  <si>
    <t xml:space="preserve"> Para los meses de Abril a Junio del 2026, Se va desarrollando la conformación del decreto ECO, buscando herramientas legales que permitan mecanismos y puentes para la entrega de sistemas FNCER en ruralidad dispersa, por otra parte se realiza proceso de convocatoria e inscripción a la ciudadanía en general, para beneficiar a 2 mil hogares de estos un poco más de 150 que se encuentran en la localidad 20 de Sumapaz, para poder contar con acceso a energía proveniente de fuentes limpias con otros beneficios derivados de la energía solar fotovoltaica que se va a generar en los CEFES de San Cristóbal y el Tunal.</t>
  </si>
  <si>
    <t>(Sumatoria de viviendas en la zona rural dispersa con soluciones energéticas individuales implementadas)</t>
  </si>
  <si>
    <t>2.2.1 Soluciones individuales</t>
  </si>
  <si>
    <t>2.3.1. Impulsar un programa distrital de asistencia técnica para la sustitución de combustibles contaminantes en viviendas rurales</t>
  </si>
  <si>
    <t>Gestionar soluciones individuales para SUSTITUCIÓN DE LEÑA O COMBUSTIBLE EN LA RURALIDAD, en articulación con el Programa de Mejoramiento de Vivienda</t>
  </si>
  <si>
    <t>William Wilches, santiago Vargas y Juan Pulido - Resumen Plan de Desarrollo</t>
  </si>
  <si>
    <t>La SDHT recibió información de 5 alcaldías locales de hogares rurales con déficit en servicios públicos, como insumo para el Programa de Sustitución de Leña. 
Durante el primer trimestre de 2025, la SDHT realizó las siguientes actividades:
- Se elaboró una guía metodológica y una encuesta para validar datos y caracterizar a los posibles beneficiarios. 
- Se avanzó en la identificación de familias que usan leña o alternativas para cocinar.
- Se proyectó el documento técnico que respalda la adquisición e instalación de estufas móviles a GLP como solución individual, promoviendo el acceso a servicios más eficientes y limpios en zonas rurales del Distrito Capital.</t>
  </si>
  <si>
    <t>Durante el segundo trimestre de 2025, la SDHT realizó las siguientes actividades: 
- En abril, se caracterizó la población sin acceso a gas natural pero cercana a la red, y se compartió esta información con VANTI S.A. E.S.P. para evaluar conexiones. Se realizó una mesa técnica para revisar criterios de viabilidad, como legalización de barrios y cesión de vías.
- En mayo, se identificaron tramos de red existentes y se validó la cercanía física de 17 hogares potenciales a la infraestructura activa. 
- En junio, VANTI presentó un informe con 65 posibles beneficiarios y se acordó realizar visitas de verificación en campo. También se planteó que la entrega de estufas a GLP se canalice a través del Programa de Mejoramiento de Vivienda.</t>
  </si>
  <si>
    <t>Desde un enfoque ambiental, este programa contribuye directamente a reducir la presión sobre los ecosistemas rurales mediante la disminución del uso de leña como combustible doméstico, lo cual está asociado a la deforestación, la degradación de coberturas vegetales y la contaminación intradomiciliaria por material particulado. La quema de leña en espacios cerrados genera impactos sobre la salud humana (enfermedades respiratorias) y sobre la calidad del aire en zonas de alta concentración de viviendas rurales.
Las actividades adelantadas han tenido presencia institucional y avances en caracterización en las localidades de Usme, Ciudad Bolívar y Sumapaz, donde históricamente se ha registrado alta dependencia de combustibles sólidos para uso residencial. La intervención contribuye al mejoramiento ambiental de estas zonas mediante la promoción de soluciones energéticas limpias, eficientes y adaptadas a contextos rurales.
Territorial por cuanto se hace presencia institucional con la realización de capacitaciones y fortalecimiento a los acueductos rurales de las localidades Usme, Ciudad Bolívar y Sumapaz.</t>
  </si>
  <si>
    <t>Durante el primer semestre de 2025, la SDHT avanzó en la formulación de la Consultoría Regional para estructurar una empresa regional de acueducto y alcantarillado en el marco del Hecho Metropolitano. En el primer trimestre se revisaron versiones preliminares del DTS, se adelantaron observaciones a los proyectos de acuerdo, y se solicitó mesa técnica con EPC. En el segundo trimestre, ante la falta de aportes de EPC, se reformuló la consultoría en coordinación con la Región Metropolitana Bogotá–Cundinamarca y AFD. Se aprobó el enfoque Distrital y se finalizó el Anexo Técnico, avanzando en el análisis de costos, formulación de capítulos del Plan de Provisión, y redacción técnica y presupuestal del instrumento.</t>
  </si>
  <si>
    <t>Se realiza acompañamiento al proyecto de biodigestores por parte de la empresa TGI, desde la secretaría distrital del hábiltat se desarrolló un proceso de identificación de necesidades y acompañamiento del proceso, actualmente se encuentran en la instalación de 18 biodigestores en la vereda animas altas para la sustitución de leña</t>
  </si>
  <si>
    <t>Durante el segundo trimestre de 2026, la Secretaría Distrital del Hábitat (SDHT) realizó el seguimiento técnico al Convenio Interadministrativo No. 1254 de 2025 para la instalación de biodigestores en la localidad de Sumapaz. En abril, se revisó el informe de avance presentado por la Transportadora de Gas Internacional (TGI), identificando inconsistencias en la información catastral, lo que motivó la realización de una mesa de trabajo para verificar los datos y dar cumplimiento al rol de la SDHT como entidad verificadora del convenio.
En mayo y junio, la SDHT acompañó las actividades de instalación y puesta en funcionamiento de los biodigestores mediante visitas de seguimiento y reuniones técnicas con TGI y el operador BIOLUMENS. A corte de junio, se reportó la instalación de 14 de los 17 equipos proyectados, de los cuales 11 ya se encontraban produciendo biogás y dos más en proceso de activación. Asimismo, se informó que la entrega del proyecto se prevé para mediados de julio, condicionada por las condiciones climáticas, y se reiteró la importancia de desarrollar las capacitaciones dirigidas a los beneficiarios para garantizar el adecuado uso y sostenibilidad de los sistemas instalados.</t>
  </si>
  <si>
    <t>Sumatoria de asistencias técnicas ejecutadas para sustitución de combustibles contaminantes en hogares rurales</t>
  </si>
  <si>
    <t>2.3.1 Sustitución de combustibles</t>
  </si>
  <si>
    <t xml:space="preserve">2.3.3.Generar instrumentos de financiación para el acceso al GLP en la ruralidad.
</t>
  </si>
  <si>
    <t>DESARROLLO DE PROPUESTA DE INSTRUMENTO DE FINANCIACIÓN DE GLP</t>
  </si>
  <si>
    <t>Meta 1, Actividad 4. Resumen de actividades registradas en el periodo</t>
  </si>
  <si>
    <t>William Wilches y Catalina Castaño - Resumen Plan de Desarrollo</t>
  </si>
  <si>
    <t>Programas</t>
  </si>
  <si>
    <t>Durante el primer trimestre de 2025, la SDHT realizó las siguientes actividades:
- Con apoyo de la UPME y en coordinación con la Subdirección de Hidrocarburos, avanzó en la estructuración del Documento Técnico de Soporte - DTS para la propuesta de decreto del Instrumento de Financiación de GLP. 
- Definición del cronograma de actividades, que incluye análisis normativo, redacción del DTS y articulación interinstitucional con Hacienda y Planeación. 
- Redacción de los capítulos de introducción y marco normativo nacional y distrital, analizando los mecanismos legales existentes para garantizar el acceso al GLP como sustituto de combustibles contaminantes, y estableciendo fundamentos técnicos y jurídicos para la creación del instrumento distrital que permita financiar el consumo de GLP en hogares rurales del Distrito Capital.</t>
  </si>
  <si>
    <t>Durante el segundo trimestre de 2025, la SDHT realizó las siguientes actividades: 
- En abril se desarrolló el análisis de la política de servicios públicos, identificando que el 60% de los hogares rurales usa GLP, mientras un 17,5% aún depende de leña y otros combustibles contaminantes. Se identificaron barreras económicas y estructurales para el acceso al GLP. 
- En mayo, se definieron lineamientos para la consulta con empresas proveedoras y se convocaron a Rayogas, Colgas y Unigás a participar en mesas de trabajo. 
- En junio, se inició la redacción del borrador del articulado del decreto y se reiteró la solicitud de socialización del DTS con las empresas convocadas, sin haber recibido respuesta hasta el cierre del periodo.</t>
  </si>
  <si>
    <t>Desde un enfoque ambiental, este instrumento de financiación busca reducir los impactos negativos asociados al uso de combustibles sólidos como la leña en zonas rurales, los cuales generan emisiones contaminantes que afectan la salud humana (enfermedades respiratorias crónicas) y degradan la calidad del aire interior en las viviendas. Adicionalmente, el uso intensivo de leña contribuye a la deforestación y pérdida de coberturas vegetales en áreas rurales ambientalmente sensibles.
La gestión realizada se ha enfocado en los territorios rurales de Usme, Ciudad Bolívar y Sumapaz, donde se ha identificado una alta dependencia de combustibles tradicionales para la cocción de alimentos. La implementación del instrumento financiero tendrá un impacto positivo en las dinámicas ambientales al promover el uso de energías limpias, reducir la presión sobre los ecosistemas forestales locales y contribuir a la sostenibilidad de los sistemas de abastecimiento de energía doméstica en estas zonas.
Territorial por cuanto se hace presencia institucional con la realización de capacitaciones y fortalecimiento a los acueductos rurales de las localidades Usme, Ciudad Bolívar y Sumapaz.</t>
  </si>
  <si>
    <t>Durante el primer semestre de 2025, la SDHT avanzó en la estructuración del Documento Técnico de Soporte (DTS) del Hecho Metropolitano de Energía y Gas (HMEG) para la Región Metropolitana Bogotá–Cundinamarca. Se definieron temas, municipios y actores clave, y se consolidaron insumos técnicos como el marco jurídico, conceptual y organizacional del DTS. Durante el segundo trimestre se elaboraron los capítulos restantes del DTS, incluyendo alcance territorial, eficiencia económica, planes y programas, bibliografía, entre otros. Se realizó articulación con la Región Metropolitana y la Oficina de Integración Regional, con miras a radicar una versión preliminar del documento.</t>
  </si>
  <si>
    <t xml:space="preserve">Se realizaron ajustes al proyecto normativo incluyendo nuevos articulos que mejoran  el alcacne y entedimiento de la operatividad del instrumento. 
Se incorporan mejoras en la justificación del instrumento, el diagnóstico de pobreza energética rural y la descripción de los mecanismos de financiación propuestos.  
Se ajusta la presentación institucional del instrumento, orientada a explicar el impacto esperado de la medida en términos de transición energética, salud pública y reducción del uso de combustibles contaminantes en zonas rurales. </t>
  </si>
  <si>
    <t>Se fortaleció el instrumento de financiación de GLP, con ajustes al esquema de subsidio, cofinanciación, microfinanciación, trazabilidad y mesas técnicas con gremios.</t>
  </si>
  <si>
    <t xml:space="preserve">Sumatoria del número de alternativas identificadas e implementadas para la financiación del GLP para hogares rurales de la ciudad. </t>
  </si>
  <si>
    <t>2.3.2 Financiación GLP</t>
  </si>
  <si>
    <t>3.1.2. Ajustar los procesos de la Ventanilla Única de Construcción de acuerdo con la estrategia de fortalecimiento aprobada</t>
  </si>
  <si>
    <t>Santiago Vargas y Juan David Pulido</t>
  </si>
  <si>
    <t xml:space="preserve">Durante el primer trimestre de la vigencia 2026, se realizaron reuniones internas como seguimiento a las actividades del presente indicador, así como la realización de cuatro (4) mesas de trabajo las cuales tres (3) se desarrollaron con empresas de servicios públicos y una (1) correspondió a mesa institucional de seguimiento del indicador.  Las mesas de trabajo se llevaron a cabo con la Empresa de Acueducto y Alcantarillado de Bogotá ESP – EAAB y con Enel Colombia S.A. ESP – ENEL, con el propósito de revisar los trámites y procedimientos asociados a estas entidades, identificar requisitos, validar información para la parametrización de trámites y avanzar en la articulación institucional para la integración de trámites a la Ventanilla Única de la Construcción – VUC.
En el marco de estas mesas, se realizó una (1) capacitación dirigida a la empresa Enel Colombia S.A. ESP – ENEL sobre el uso de la VUC, en la cual se socializaron las funcionalidades de la plataforma, incluyendo agendamiento de citas, radicación de solicitudes, consulta de estados, corrección de solicitudes devueltas, actualización de datos de usuario y uso de los canales de soporte.  Como resultado de las mesas de trabajo, se establecieron compromisos orientados a brindar apoyo institucional a las entidades en temas relacionados con la VUC®, y continuar con las mesas técnicas de trabajo para la revisión y estructuración de los trámites en la plataforma.
</t>
  </si>
  <si>
    <t>Durante el segundo trimestre de 2026, la Secretaría Distrital del Hábitat adelantó actividades de coordinación y articulación interinstitucional para el cumplimiento del indicador P.P. 3.1.2 de la Política Pública de Servicios Públicos, orientadas al fortalecimiento de la Ventanilla Única de la Construcción (VUC®). En este marco, se realizaron reuniones de seguimiento con las Direcciones de Apoyo a la Construcción y de Servicios Públicos, así como mesas técnicas con Enel Colombia, Vanti y la Empresa de Acueducto y Alcantarillado de Bogotá (EAAB), permitiendo revisar el estado de las comunicaciones oficiales, la programación de mesas de trabajo, la creación de usuarios en la plataforma, la consolidación de evidencias para el reporte del indicador y el seguimiento a los compromisos adquiridos.
Como resultado de estas actividades, se consolidó una ruta de trabajo para evaluar la incorporación de nuevos procedimientos relacionados con el despliegue de infraestructura de servicios públicos en la VUC®, fortaleciendo la articulación institucional, la interoperabilidad tecnológica, la estandarización y trazabilidad de los trámites. Asimismo, se definió la metodología para el análisis de procedimientos por empresa prestadora, se avanzó en la transición del reporte del indicador a la plataforma JSP7 y se establecieron acciones para garantizar la continuidad del proceso y la planificación de nuevas incorporaciones durante las vigencias 2026 y 2027, contribuyendo a la modernización de la gestión institucional y a la optimización de los trámites asociados al sector.</t>
  </si>
  <si>
    <t>(ACTIVIDADES EJECUTADAS/ ACTIVIDADES PLANEADAS) * 100</t>
  </si>
  <si>
    <t xml:space="preserve">3.1.3. Diseñar e implementar un sistema informático para actualizar los datos de contacto de los vocales de control que representan los comités de control social de los servicios públicos en el D.C
</t>
  </si>
  <si>
    <t>Laura, Diana y ambar</t>
  </si>
  <si>
    <t xml:space="preserve">Se realizaron las siguientes actividades:
Creación de la tabla "Vocales Control" en la BDGC de la SDHT en el esquema de la Dirección de Servicios Públicos.
Creación de una vista de la tabla de vocales de control, donde se agregó la propiedad geográfica a partir de los polígonos de localidades. En este aspecto, es importante resaltar que la tabla contenía registros sin información de localidad, por lo que fue necesario realizar la georreferenciación de las direcciones de estos registros para generar la asignación de dicho dato.
Creación de un tablero en Dashboard con la información disponible, ocultando por el momento y hasta tener una nueva instrucción, la información de correo electrónico del responsable.
https://portalsig.habitatbogota.gov.co/arcgis/apps/dashboards/2a9d81e198574857bcaf25563a2f170b </t>
  </si>
  <si>
    <t>3.1.4. Realizar Acciones de formación para fortalecer los procesos organizativos y de acceso a la información para el control social, dirigido a los comités de control y vocales de control de los servicios públicos.</t>
  </si>
  <si>
    <t xml:space="preserve">Meta 3, Actividad 1. Resumen de actividades registradas en el periodo para "Control social" </t>
  </si>
  <si>
    <t>Laura o ambar - Resumen Plan de Desarrollo</t>
  </si>
  <si>
    <t>Acciones</t>
  </si>
  <si>
    <t>Se realizaron mesas de trabajo con los vocales de control a partir del programa de fortalecimiento de la figura. Se desarrollaron mesas con las empresas de servicios públicos y con la consejería TIC con el fin de ampliar los conocimientos de los vocales.</t>
  </si>
  <si>
    <t>Durante el primer trimestre de 2025, la SDHT realizó 3 acciones de formación relacionadas con:
- Socialización de la invitación a participar en la mesa de trabajo de divulgación de la Resolución 592 de 2024, citada por la Secretaría Distrital de Planeación, para conformar el listado de representantes de usuarios ante el Comité Permanente de Estratificación Socioeconómica, con los vocales de control social de los servicios públicos domiciliarios.
- Se brindó acompañamiento a los vocales de control social, al espacio convocado la  CREG, donde se trataron temas relacionados con comunidades energéticas y del régimen de protección al usuario.
- Se llevó a cabo una mesa de trabajo con los vocales de control social y la UAESP, donde se abordaron los temas relacionados con la Licitación Pública para contratar a los operadores del servicio de aseo, así como en lo relacionado con las actividades de aprovechamiento de los residuos sólidos y sus actores.</t>
  </si>
  <si>
    <t>Durante el segundo trimestre de 2025, la SDHT realizó las siguientes actividades: 
- En abril se elaboró el “Documento de Análisis Normativo” y un “Normograma”, que detallan la base jurídica de los Comités de Desarrollo y Control Social (CDCS) y de los vocales de control. Se identificó la falta de un marco normativo que obligue a actualizar la información de los CDCS y sus integrantes. 
- En mayo se finalizó el documento y se desarrolló una mesa de trabajo con vocales y la UAESP sobre contenedores en la ciudad. 
- En junio, se realizaron dos mesas: una con la CRC sobre el régimen de protección al usuario, y otra para socializar el documento normativo con vocales, donde se destacó la necesidad de incluir a la Veeduría Distrital y coordinar mesas con la Secretaría Jurídica por la problemática de validación de información de los CDCS.</t>
  </si>
  <si>
    <t>Poblacional: En la medida que se avanza en este programa de fortalecimiento, se logra un mayor conocimiento que favorezca la labor de esta figura de control social alrededor de la prestación de los servicios públicos.
Desde un enfoque poblacional, estas acciones permitieron promover capacidades en sectores tradicionalmente excluidos de los procesos de planeación y vigilancia de los servicios públicos. La participación activa de mujeres, jóvenes y representantes de comunidades vulnerables fortalece la inclusión en espacios de decisión y contribuye a reducir desigualdades en el acceso a la información, el conocimiento normativo y la posibilidad de incidencia en procesos regulatorios.
Adicionalmente, se abordaron temáticas críticas como el régimen de protección al usuario, la gestión de residuos sólidos, el acceso a servicios en contextos informales, y los criterios de participación en licitaciones del sector aseo. Estas jornadas fortalecen el empoderamiento ciudadano y garantizan el ejercicio efectivo del derecho al control social en sectores con mayor riesgo de exclusión institucional.</t>
  </si>
  <si>
    <t xml:space="preserve">28012026 – Realización de una mesa de trabajo con los vocales de control social de los servicios públicos domiciliarios, con el fin de definir la agenda de los temas que se desarrollarán durante la vigencia de 2026. Así mismo, se acordó la realización de un curso de fortalecimiento del control social de los servicios públicos en el marco de la Escuela del Hábitat.  
Se acordó la realización de un curso en el marco de la Escuela del Hábitat para el fortalecimiento del control social de los servicios públicos.  
23022026 - Actualización del “Normograma” y el “Documento de Análisis Normativo”. Este insumo constituye el soporte para la construcción de un nuevo instrumento normativo que permita dar solución a la problemática planteada en relación con el control social de los servicios públicos y contar con un soporte jurídico que permite presentar una propuesta que garantice no solo contar con la información de registro de los comités de desarrollo y control social por parte de la Secretaría Jurídica Distrital, sino contar con la información actualizada de quienes conforman esos comités y sus correspondientes vocales de control. 
25022026 - Realización de una mesa de trabajo en coordinación con la Dirección de Información de Políticas Públicas, con el fin de plantear la posibilidad de diseñar un curso que aporte al fortalecimiento del control social de los servicios públicos, resaltando la importancia de conocer derechos, deberes y acciones que se puedan ejecutar para el fortalecimiento de la participación comunitaria. 
03032026 – Se gestionó y coordinó la mesa de trabajo con vocales de control, en articulación con ENEL y las empresas de aseo, en la cual los participantes accedieron a la información requerida y resolvieron sus inquietudes respecto al esquema de prestación del servicio y la facturación. 
16032026 – Se llevó a cabo una reunión estratégica con el fin de articular gestiones y propuestas orientadas a la actualización de las bases de datos de los vocales de control, así como a incentivar la activación de esta figura de participación ciudadana. 
27032026 – Se realizó una reunión con la Escuela de Hábitat para revisar los contenidos del curso de liderazgo, con el propósito de articularlos en la propuesta del curso de control social dirigido a vocales de control y a la ciudadanía en general, fortaleciendo este espacio de participación. </t>
  </si>
  <si>
    <t>Poblacional</t>
  </si>
  <si>
    <t>Sumatoria del numero total de acciones de formación ejecutadas durante un semestre</t>
  </si>
  <si>
    <t>3.1.4 Formación comités de control</t>
  </si>
  <si>
    <t>3.1.5. Realizar Acciones de formación para fortalecer las organizaciones sociales, comunitarias, educativas y ambientales que promuevan el uso eficiente de los servicios públicos</t>
  </si>
  <si>
    <t xml:space="preserve">Meta 3, Actividad 1. Resumen de actividades registradas en el periodo para "Programa de educación ambiental" </t>
  </si>
  <si>
    <t>Laura, Ambar o Catalina Rodriguez - Resumen Plan de Desarrollo</t>
  </si>
  <si>
    <t>Por medio del Programa Guaque y los Amigos del agua, se realizaron capacitaciones y campañas en relación al uso y consumo repsonsable del agua y los serveicios públicos</t>
  </si>
  <si>
    <t>Durante el primer trimestre de 2025, la SDHT realizó las siguientes actividades:
- Planeación estratégica del año revisión en el proceso de educación ambiental.
- Revisión de guiones pedagógicos del curso de reúso de aguas lluvias y participación en ferias y actividades comunitarias. 
- Realización de 10 jornadas de sensibilización con el programa “Guaque y los amigos del agua” en varias localidades, abordando temas como cuidado del agua, ecosistemas estratégicos y separación de residuos. 
- Se atendieron 630 personas, entre estudiantes, comunidad, funcionarios y niños. 
- Se promovió el reconocimiento del sistema hídrico de Bogotá mediante recorridos rurales y actividades en el marco del Día Mundial del Agua, fortaleciendo el enfoque pedagógico territorial sobre el uso y cuidado del recurso hídrico y la importancia del mínimo vital.</t>
  </si>
  <si>
    <t>Durante el segundo trimestre de 2025, la SDHT realizó las siguientes actividades: 
- Fortaleció su Programa de Educación Ambiental con el desarrollo del rediseño del personaje pedagógico “Bogotica”.
- Generó la participación en 13 jornadas de sensibilización a través del programa “Guaque y los amigos del agua”. Estas actividades se enfocaron en el cuidado del agua, los ecosistemas estratégicos (páramos, humedales, bosque altoandino), la fauna y flora nativa, y la promoción del mínimo vital de agua. 
- Se realizaron talleres en colegios, parques y humedales en localidades como Tunjuelito, Engativá, Kennedy, Fontibón, Rafael Uribe Uribe, Barrios Unidos y Usme, impactando a cientos de estudiantes, docentes y miembros de la comunidad en conmemoraciones como el Día del Agua, Día de la Tierra, Día del Río Bogotá y la Semana Ambiental. También se navegó el Río Bogotá como parte de la experiencia pedagógica.</t>
  </si>
  <si>
    <t>Desde un enfoque poblacional, las acciones adelantadas permitieron llegar a comunidades tradicionalmente con menor acceso a formación ambiental, especialmente en zonas de borde urbano y rural. Se dio prioridad a grupos con condiciones de vulnerabilidad, como niños y niñas en edad escolar, madres cabeza de hogar y adultos mayores, promoviendo prácticas sostenibles desde sus entornos familiares y comunitarios.
Estas acciones contribuyen a disminuir desigualdades en el acceso al conocimiento ambiental y fortalecen la capacidad de las organizaciones comunitarias para incidir en el uso responsable del agua, la energía y el manejo de residuos en sus territorios. Además, se fomenta el sentido de corresponsabilidad ciudadana frente a la gestión de los servicios públicos domiciliarios.</t>
  </si>
  <si>
    <t xml:space="preserve">Se diseñó un curso para la comunidades energéticas, el cual se lanzará en la plataforma de la Escuela del Hábitat. Se desarrollaron cuatro módulos que corresponden al componente de historia de la energía eléctrica y su impacto en el desarrollo territorial y social. Un segundo módulo que incluye el marco legal, otro que explica el funcionamiento técnico y un último módulo sobre participación y conformación de las comunidades energeticas.   </t>
  </si>
  <si>
    <t>en el segundo trimestre. se inicia articulación con el Ministerio de minas, con el objetivo de determinar las condiciones que requiere el ministerio para la aprobación de las comunidades, entre ellas la metodología de la escuela TEJ, con el objetivo de poder implementarlo en los usuarios que aplicaron como beneficiarios del programa de comunidades energéticas.</t>
  </si>
  <si>
    <t>Sumatoria del número total de acciones de formación ejecutadas durante un semestre</t>
  </si>
  <si>
    <t>3.1.5 Formación uso eficiente SP</t>
  </si>
  <si>
    <t>3.1.6. Implementar Red de innovación en servicios públicos, economía circular y ciudades inteligentes con las empresas del sector y la academia</t>
  </si>
  <si>
    <t>Ambar - Juan David</t>
  </si>
  <si>
    <t xml:space="preserve">La SDHT este año trabajó para conformar el laboratorio de innovación donde se impulsarán proyectos que propendan por la sostenibilidad y cuidado del hábitat desde las nuevas tecnologías y herramientas con enfoque ambiental. </t>
  </si>
  <si>
    <t xml:space="preserve">Durante el primer trimestre de 2025, la SDHT realizó las siguientes actividades:
- Elaboración de una base de datos que relaciona los contactos que desarrollan temas de innovación en Bogotá D.C., en relación con servicios públicos. 
- Se trabaja con el Laboratorio de Innovación - HABILAB de SDHT a través del cual se adelantarán gestiones con ATENEA, que promuevan el uso eficiente de los servicios públicos.
</t>
  </si>
  <si>
    <t xml:space="preserve">Para el segundo trimestre de 2025, la SDHT realizó las siguientes actividades:
- Primera reunión del grupo de innovación con el que se establecen unos objetivos especificos en proyectos puntuales que están relacionados al servicios público del agua.
-  Reunión virtual para establecer mecanismos de participación de los miembros del grupo de innovación.  </t>
  </si>
  <si>
    <t xml:space="preserve">Desde un enfoque ambiental, la red permitirá acelerar la implementación de soluciones tecnológicas sostenibles que contribuyan a la reducción de emisiones, al uso eficiente de recursos y a la gestión inteligente del agua y la energía. Se proyecta la ejecución de pilotos en las localidades donde se identifican problemáticas estructurales en eficiencia energética, pérdidas en acueducto y generación de residuos sin aprovechamiento. </t>
  </si>
  <si>
    <t>Se llevó a cabo un Hacker Space donde se tocaron varios temas, este espacio es de gran relevancia en buscar soluciones a problematicas de los temas planteasdos en el producto, se inica proceso para escoger una de las 4 tematicas priorizadas despúes de la evaluación del año 2025, estas son: 1, Toma de decisiones en la planificación y gestión del recurso agua. 2. Comportamientos en torno al consumo del agua. 3. Disponibilidad del recurso hidrico, 4. Construcción de vivienda.</t>
  </si>
  <si>
    <t>En los meses de Abril a Junio se desarrollan diferentes espacios de concertación entre la Universidad Distrital Francisco José de Caldas y la SDHT, para llevar a cabo a nivel global 3 actividades: 1. Desarrollo de investigación en el mejoramiento de habitos de los ciudadanos frente al uso de los servicios públicos, actividad que será desarrollada tanto por esta universidad como por parte de los miembros del Habilad. 2, Desarrollo de la propuesta de un curso por medio de la escuela del hábitat en articulación con la UD y 3.  gestionar diferentes espacios de intercambio de conomimientos entre ambas entidades en pro del desarrollo e innovación frente a los servicios públicos, por lo que en estos tres meses se realizan concertaciones y participación del simposio del doctorado de Ambiente e Ingenieria Sustentable de la UD.</t>
  </si>
  <si>
    <t>ambiental</t>
  </si>
  <si>
    <t>(Número de acciones desarrolladas / Número de acciones programadas en el plan de acción anual) * 100</t>
  </si>
  <si>
    <t>3.1.6 Red de innovación</t>
  </si>
  <si>
    <t>3.1.8. Diseñar y promocionar el ranking de empresas con la aplicación de los preceptos de la economía circular y ciudades inteligentes en los servicios públicos con el fin que los usuarios tomen decisiones informadas</t>
  </si>
  <si>
    <t>4- OE- Desarrollar cinco (5) herramientas para mejorar la prestación eficiente de servicios públicos, calidad de vida y la toma de decisiones en el área urbana</t>
  </si>
  <si>
    <t>Diseñar e implementar 5 herramientas de políticas y planeación para fortalecer el acceso a los servicios públicos domiciliarios y TIC de la población vulnerable del suelo urbano del Distrito Capital</t>
  </si>
  <si>
    <t>No se reporta en 2025: Inicio de la ejecución año 2027.</t>
  </si>
  <si>
    <t>Ambar y Juan</t>
  </si>
  <si>
    <t>Fase construcción Indice/ Total fases construcción Indice</t>
  </si>
  <si>
    <t>3.1.9. Realizar Alianzas para promover la investigación e innovación en servicios públicos en acuerdo con las universidades y sector privado</t>
  </si>
  <si>
    <t>Convenios</t>
  </si>
  <si>
    <t xml:space="preserve">Para el segundo trimestre se realizaron las siguientes actividades:
- Primera reunión del grupo de innovación con el que se establecen unos objetivos especificos en proyectos puntuales que están relacionados al servicios público del agua.
-  Reunión virtual para establecer mecanismos de participación de los miembros del grupo de innovación.  </t>
  </si>
  <si>
    <t>Desde un enfoque territorial, estas alianzas buscan reducir brechas en la generación de soluciones tecnológicas adaptadas a contextos locales. Se priorizó la vinculación de actores institucionales y académicos donde se identifican necesidades urgentes de mejora en cobertura, eficiencia y gestión comunitaria de servicios públicos. Las soluciones cocreadas permitirán diseñar estrategias más equitativas, adaptadas a realidades territoriales diversas y orientadas a superar condiciones de exclusión tecnológica y social.
En cuanto a la caracterización de beneficiarios, se proyecta el beneficio a grupos de investigación universitarios, y comunidades organizadas en zonas urbanas y rurales, quienes participarán en procesos de formación, diagnóstico y codiseño de pilotos.</t>
  </si>
  <si>
    <t xml:space="preserve">Se realiza reunión con la Universidad Distrital para revisar posibles alianzas de investigación entre ambas instituciones, más especificamente con estudiantes del doctorado de Gestión Ambiental y temas relacionados con Servicios Públicos susceptibles a ser articulados con proyectos desarrollados desde la Secretaría Distrital del Hábitat.  </t>
  </si>
  <si>
    <t>Sumatoria de los convenios firmados para promover las alianzas entre los actores publico-privados-academicos</t>
  </si>
  <si>
    <t>3.1.9 Alianzas innovación SP</t>
  </si>
  <si>
    <t>3.1.10. Implementar la Gestión de proyectos de analítica de datos en el marco del catastro unificado de redes de servicios públicos</t>
  </si>
  <si>
    <t>Diseñar propuesta de analítica descriptiva con los datos del CUR, que permita identificar tendencias de consumo, caracterización de usuarios y análisis de posibles irregularidades en consumo de los servicios</t>
  </si>
  <si>
    <t>Andrés y Diana - Resumen Plan de Desarrollo</t>
  </si>
  <si>
    <t xml:space="preserve">Durante el segundo semestre de 2024, se consolidó la información histórica de los catastros de usuarios de las empresas de servicios públicos. Asimismo, se diseñó y estructuró el formato para almacenar esta información en el Datalake de Amazon, permitiendo la ejecución de rutinas de extracción, transformación y carga (ETL) necesarias para hacer la disponibilización de los datos. </t>
  </si>
  <si>
    <t>Durante el primer trimestre de 2025, la SDHT realizó las siguientes actividades:
- Análisis de los DASHBOARDS de servicios públicos diseñados por TI - SDHT, remitiendo observaciones para optimizar visualización y clasificación por estrato, uso y localidad. 
- Realización de una mesa de trabajo con NOVU y actores institucionales para identificar mejoras. 
- Gestión y procesamiento de información de consumos de VANTI (2023–2024), clasificándola por estrato y mes, e iniciando su carga al DATALAKE. 
- Identificación del proceso de integración de datos asociados al CUR, evaluando fuentes, mecanismos ETL y reglas de calidad. 
- Definición directrices para implementación de métricas que garanticen indicadores confiables, precisos y útiles para la toma de decisiones en materia de servicios públicos domiciliarios.</t>
  </si>
  <si>
    <t>Durante el segundo trimestre de 2025, la SDHT realizó las siguientes actividades:
- En abril se gestionó información de daños de la EAAB y de suscriptores de residuos sólidos (UAESP), y se inició el diseño de un modelo de análisis descriptivo centrado en usuarios y consumo. 
- En mayo se actualizó la geocodificación de bases de ENEL y VANTI, integrándolas al lago de datos institucional; se documentaron mejoras al tablero de control de suscriptores en el SIM y se formuló un caso de uso para validar cuentas de subsidios del FSRI. 
- En junio, se integró al repositorio institucional la información de suscriptores de energía (sep. 2024–mar. 2025), se conectó ArcGIS Pro a la base de datos del SIM (en AWS), y se desarrollaron algoritmos en PL-SQL para validar y aprobar cuentas de subsidios del FSRI.</t>
  </si>
  <si>
    <t>No aplica</t>
  </si>
  <si>
    <t xml:space="preserve">Durante el mes de febrero de 2026, se continuó con la labor de recolección de información en terreno para los registros asociados a las viviendas. Esta actividad comprendió: i) visitas a los hogares, ii) registro fotográfico, iii) aplicación de encuestas mediante la herramienta Survey123, y iv) actualización de la base de datos geográfica con los datos obtenidos. Como resultado, se logró la caracterización de 10 viviendas durante el periodo.
Con estas acciones, al 28 de febrero se alcanzó un acumulado de 10 hogares rurales caracterizados en 2026, en relación con las condiciones de prestación de los Servicios Públicos Domiciliarios y el acceso a Tecnologías de la Información y las Comunicaciones (TIC) en la localidad de Usme.
Durante el mes de marzo de 2026, se continuó con la labor de recolección de información en terreno para los registros asociados a las viviendas. Esta actividad comprendió: i) visitas a los hogares, ii) registro fotográfico, iii) aplicación de encuestas mediante la herramienta Survey123, y iv) actualización de la base de datos geográfica con los datos obtenidos. Como resultado, se logró la caracterización de 30 viviendas durante el periodo.
Con estas acciones, al 31 de marzo se alcanzó un acumulado de 40 hogares rurales caracterizados en 2026, en relación con las condiciones de prestación de los Servicios Públicos Domiciliarios y el acceso a Tecnologías de la Información y las Comunicaciones (TIC) en la localidad de Usme.
</t>
  </si>
  <si>
    <t>(Numero de modelos implementados / Numero de modelos solicitados)*100</t>
  </si>
  <si>
    <t>3.1.10 Analítica de datos-Catastro</t>
  </si>
  <si>
    <t>3.1.11. Desarrollar una estrategia de cooperación internacional para la financiación de programas y proyectos en economía circular en servicios públicos</t>
  </si>
  <si>
    <t xml:space="preserve">Se realizó una estrategia de alianzas público privadas liderada desde la Subdirección de Recursos privados con el fin de establecer la hoja de ruta sobre la cual se gestionarán recursos y apoyo para los diferentes proyectos de la SDHT, donde ya se incluyó un proyecto de servicios públicos con el tema de soluciones individuales para los acueductos comunitarios. 
Adicionalmente se realizó una estrategia con la Agencia Internacional de Agua de Estocolmo SIWI con la cual se le brindó formación y acompañamiento a los acueductos comunitarios para la elaboración de sus planes de emergencia y contingencia.  </t>
  </si>
  <si>
    <t>Durante el primer trimestre de 2025, la SDHT aplicó a convocatoria del Ministerio de Asuntos Exteriores, Unión Europea y Cooperación España - AECID en la que se busca obtener recursos económicos para ejecutar los diferentes programas que tienen como objetivo: "Contribuir en la garantía de servicios públicos sostenibles en las poblaciones que habitan en las zonas rurales y urbanas de Bogotá Distrito Capital, para promover acciones que fortalezcan la economía circular, y mitiguen y adapten al cambio climático". 
De acuerdo con lo anterior, se plantean 2 programas:
- Programa FYSO, con el que se busca mejorar y fortalecer técnica y organizacionalmente a 16 acueductos comunitarios de las localidades de Usme, Ciudad Bolívar y Sumapaz. 
- Programa de cultura y educación ambiental, el cual busca fortalecer los procesos educativos relacionado con el cuidado del medio ambiente por medio de material de apoyo, medición del impacto y el cambio del Dummie de la campaña.</t>
  </si>
  <si>
    <t>Para el segundo trimestre de 2025, la SDHT realizó concertación con el  Global Green Growth Institute "GGGI" con el fín de revisar posible cooperación de su parte en el desarrollo de proyectos de transición energetica en la capital por los diferentes proyectos con los que cuenta la SDHT, se propone realizar una mesa de  trabajo en el segundo semestre del año para revisar más a detalle estos proyectos  y evaluar la posibilidad de su ingreso como entidad financiadora de los mismos.
Finalmente AECID  acepta  la propuesta de la SDHT y evaluará el apoyo económico a los programas propuestos en la postulación.</t>
  </si>
  <si>
    <t>Desde un enfoque ambiental, estos programas inciden directamente en las dinámicas de uso y conservación del recurso hídrico, mitigación de impactos ambientales por mal manejo de residuos y fortalecimiento de capacidades comunitarias para la adaptación al cambio climático. Se priorizan territorios con ecosistemas estratégicos, presencia de acueductos veredales y vulnerabilidad socioambiental, donde la presión sobre fuentes de agua y la baja cobertura de servicios formales demandan soluciones sostenibles.
Esta iniciativa, se dirige a los niños y niñas de colegios oficiales y privados, jóvenes del entorno distrital y la comunidad en general que se interese por mejorar las prácticas y comportamientos de la ciudadanía frente al uso, consumo y gestión eficiente y responsable de los servicios públicos.</t>
  </si>
  <si>
    <t>Durante el transcurso del primer trimestre del 2026, se realizan diferentes actividades con 3 cooperantes para finaciación de proyectos de asesorias y estudios previos, el primero con la embajada de Suiza para estudios de distritos térmicos por medio de ONUDI; el segundo, con GIZ para propuestas en transición energética en su programa "City Climate Finance Gap Fund Eficiencia Energética en edificaciones públicas en las Ciudades Capitales” con Asocapitales para revisar antecedentes y así poder evaluar la pertinencia o no de este proyecto y finalmente se continua el proceso de financiamiento con AECID de la embajada española, para aterrizar los proyectos propuestos en la convocatoria 2025.</t>
  </si>
  <si>
    <t>(Total de fases ejecutadas / Total de fases programadas de la estretagia de cooperación internacional) * 100</t>
  </si>
  <si>
    <t>3.1.11 Estrategia cooperación internacional</t>
  </si>
  <si>
    <t>3.1.12. Desarrollar una estrategia de alianzas público privadas para la gestión y financiación de programas y proyectos en economia circular de servicios públicos</t>
  </si>
  <si>
    <t>Se trabajó articuladamente con la Cámara de Comercio de Bogotá, para la construcción del cluster de agua y economía circular, de la cual forman parte empresas relacionadas con los servicios públicos, la academia y entidades del gobierno local y nacional. Con este clúster se viene desarrollando un trabajo con los acueductos comunitarios, brindando apoyo para fortalecer su operación.</t>
  </si>
  <si>
    <t>Durante el primer trimestre de 2025, la SDHT trabajó en articulación con la Cámara de Comercio de Bogotá, para la construcción del clúster de agua y economía circular, de la cual forman parte empresas relacionadas con los servicios públicos, la academia y entidades del gobierno local y nacional. Con el cual entre otras cosas se han brindando apoyo para fortalecer su operación de los acueductos comunitarios.</t>
  </si>
  <si>
    <t xml:space="preserve">Para el segundo trimestre de 2025, la SDHT realizó la gestión con el Instituto Global para el Crecimiento Verde y el proyecto “Energía Sostenible y Resiliente para Impulsar las Comunidades Energéticas en Colombia” financiado por el Mitigation Action Facility. El principal objetivo del proyecto es ampliar el modelo de Comunidades Energéticas, atrayendo financiación privada para escalar la implementación y así lograr los objetivos propuestos en el Plan Nacional de Desarrollo, las NDC y la estrategia E2050 de Colombia, aumentando la participación de las energías renovables en la matriz energética nacional.
Adicionalmente, en este item se enmarcan los proyectos de comunidades energéticas que se está trabajando con el Grupo de Energía de Bogotá GEB, entidades del Distrito y la comunidad. 
Por otra parte se está trabajando una alianza con TGI para la instalación de biodigestores como un proyecto piloto.  
 </t>
  </si>
  <si>
    <t>Desde un enfoque ambiental, esta estrategia contribuye a fortalecer las capacidades locales para implementar soluciones que reduzcan la presión sobre fuentes hídricas, mejoren la eficiencia en el uso de recursos y promuevan la transición hacia modelos de servicios públicos circulares. El clúster permite canalizar conocimientos, inversión y asistencia técnica para enfrentar problemáticas ambientales como la sobreexplotación de fuentes, la falta de tratamiento y el manejo inadecuado de residuos asociados a los servicios públicos en zonas rurales y periurbanas.
En cuanto a la caracterización de beneficiarios, en esta etapa se priorizó la atención a los 20 acueductos comunitarios y sus organizaciones administradoras, beneficiando de manera indirecta a líderes veredales, usuarios de zonas rurales dispersas y personal técnico local que recibe apoyo para mejorar su capacidad operativa en la gestión de servicios.</t>
  </si>
  <si>
    <t>En el marco del proyecto de comunidades energéticas, se reportan las siguientes acciones durante el primer trimestre 2026: elaboración y revisión del protocolo y formulario de convocatoria de las comunidades energéticas, se trabajó sobre los requisitos operativos y regulatorios relacionados con la formalización de comunidades energéticas en el Distrito, donde se enfatizó que el primer paso para la formalización de dicha comunidad ante el Ministerio de Minas y Energía es la suscripción del convenio asociativo.
Se coordinó con la Secretaría Distrital del Hábitat, el GEB y el IDRD, la estructuración organizativa de la comunidad energética.
Firma del acta de inicio del convenio entre GEB, IDRD y SDHT. Es así como, se avanza en el desarrollo de las actividades para la implementación de los sistemas fotovoltaicos que entregarán energía a la comunidad energética.</t>
  </si>
  <si>
    <t>(Total de fases ejecutadas / Total de fases programadas) * 100</t>
  </si>
  <si>
    <t>3.1.12 Estrategia alianzas sotenibilidad</t>
  </si>
  <si>
    <t>3.1.13. Impulsar un Clúster de servicios públicos</t>
  </si>
  <si>
    <t>Durante el primer trimestre de 2025, la SDHT ha participado en todas las convocatorias de los Clúster del Agua, Energía y Economía Circular de la Cámara de comercio de Bogotá.</t>
  </si>
  <si>
    <t xml:space="preserve">Para el segundo trimestre, el cluster de agua y economía circular, el cual ya se encuentra consolidado, ha iniciado una serie de mesas de trabajo con el fin de identificar alianzas entre la empresa privada, las entidades púbicas y la academia. La Secretaría Distrital del Hábitat participó en el tercer comité, en el cual se expusieron los proyectos que se vienen desarrollando, con el fin de articular actores que puedan vincularse con estos.  </t>
  </si>
  <si>
    <t xml:space="preserve">Se realiza participación en el Clúster de agua, energía y economía circular coordinado con la Cámara de Comercio de Bogotá, en el cual se articulan empresas privadas, academia, entidades gubernamentales de nivel nacional y distrital. </t>
  </si>
  <si>
    <t>(sumatoria de acuerdos formalizados para la creación del Cluster de Servicios públicos Bogotá Región / total de acuerdos planeados)*100</t>
  </si>
  <si>
    <t>3.1.13 Clúster de SP</t>
  </si>
  <si>
    <r>
      <t xml:space="preserve">3.1.15. Realizar alianzas con instituciones académicas para el fortalecimiento de capacidades técnicas en temas de transición energética, economía circular y transición digital en los servicios públicos </t>
    </r>
    <r>
      <rPr>
        <b/>
        <sz val="11"/>
        <color rgb="FFFF0000"/>
        <rFont val="Arial"/>
        <family val="2"/>
      </rPr>
      <t>con enfoque poblacional de género, victimas y condición discapacidad</t>
    </r>
  </si>
  <si>
    <t>Ambar - Juan David - Laura</t>
  </si>
  <si>
    <t>Alianzas</t>
  </si>
  <si>
    <t>Durante el primer trimestre de 2025, se realizaron gestiones con Secretaría de Educación del Distrito para el desarrollo de  capacitaciones a la comunidad educativa relacionadas con alianzas para el fortalecimiento de capacidades técnicas en FNCER, economía circular, transición energética y transición digital en los servicios públicos.</t>
  </si>
  <si>
    <r>
      <rPr>
        <sz val="11"/>
        <color rgb="FF000000"/>
        <rFont val="Arial"/>
      </rPr>
      <t xml:space="preserve">Para el </t>
    </r>
    <r>
      <rPr>
        <sz val="11"/>
        <color rgb="FFFF0000"/>
        <rFont val="Arial"/>
      </rPr>
      <t>segundo</t>
    </r>
    <r>
      <rPr>
        <sz val="11"/>
        <color rgb="FF000000"/>
        <rFont val="Arial"/>
      </rPr>
      <t xml:space="preserve"> trimestre, el área de educación ha ido avanzando en la gestión y  desarrollo de espacios educativos con niños, jovenes y adultos de diferentes grupos de interés para  ser  concientizados acerca de la sostenibilidad y responsabilidad ambiental en el uso de los servicios públicos, tambien, se inicia un proceso interno de árticulación para poder  generar un nuevo proceso educativo en la que la SDHT y la EAAB se unen para  llevar capacitación a los niños de la ciudad.</t>
    </r>
  </si>
  <si>
    <t>Desde un enfoque poblacional, estas acciones promueven el cierre de brechas en el acceso a formación especializada, generando oportunidades de participación en sectores productivos emergentes vinculados a la sostenibilidad.</t>
  </si>
  <si>
    <t>Mediante el Clúster de agua, energía y economía circular, se establacen contactos y concertación con entidades publicas y privadas interesadas en apoyar procesos de fortalecimiento en educación enfocada a los servicios públicos.</t>
  </si>
  <si>
    <t>Sumatoria de alianzas realizadas para la promoción de programas de formación de forma anual</t>
  </si>
  <si>
    <t>3.1.15 Alianzas sostenibilidad</t>
  </si>
  <si>
    <r>
      <t xml:space="preserve">3.1.16. Implementar una estratégia para la formación en gestión de proyectos asociados a energías no convencionales </t>
    </r>
    <r>
      <rPr>
        <b/>
        <sz val="11"/>
        <color rgb="FFFF0000"/>
        <rFont val="Arial"/>
        <family val="2"/>
      </rPr>
      <t>con enfoque de población victimas conflicto, condición discapacidad y de género</t>
    </r>
  </si>
  <si>
    <t>Reformular enfoque en la política</t>
  </si>
  <si>
    <t>Durante el primer trimestre de 2025, la SDHT avanzó en la estructuración de instrumentos educativos para divulgación de gestión de proyectos asociados a energías no convencionales.</t>
  </si>
  <si>
    <r>
      <rPr>
        <sz val="11"/>
        <color rgb="FF000000"/>
        <rFont val="Arial"/>
      </rPr>
      <t xml:space="preserve">Durante el </t>
    </r>
    <r>
      <rPr>
        <sz val="11"/>
        <color rgb="FFFF0000"/>
        <rFont val="Arial"/>
      </rPr>
      <t>segundo</t>
    </r>
    <r>
      <rPr>
        <sz val="11"/>
        <color rgb="FF000000"/>
        <rFont val="Arial"/>
      </rPr>
      <t xml:space="preserve"> trimestre de 2025, la SDHT realizó concertaciones iniciales con el área de  participación, algunas entidades como el SENA y la alcaldia local de Teusaquillo, con el fín de poder conformar un grupo de pesonas que hacen parte de esta población y que desee participar en los espaciós de  articulación con SDHT frente a procesos de capacitación en servicios públicos, enfocados a la sostenibilidad.</t>
    </r>
  </si>
  <si>
    <t>Desde un enfoque poblacional, esta iniciativa se dirige a fortalecer capacidades de poblaciones con mayores barreras de acceso a educación técnica especializada. En la estructuración se priorizó el diseño de contenidos accesibles e incluyentes.
Estas acciones contribuyen a reducir la exclusión técnica y educativa, al facilitar el acceso a herramientas de formación en tecnologías limpias. Adicionalmente, promueven su vinculación activa en el diseño e implementación de proyectos energéticos comunitarios, incrementando su capacidad de participación en políticas públicas y proyectos territoriales.</t>
  </si>
  <si>
    <t>Se desarrolla el proyecto de comunidades energéticas en su primera etapa más la fimra del convenio durante el 2025, para el 2026 se trabaja en los procesos relacionados a la ingeniería de detalle y la supervisión del mismo, ademas de esto, se avanza en la implementación y convocatoria de este proyecto que va a beneficiar al distrito.</t>
  </si>
  <si>
    <t>Durante el segundo trimestre de 2026, la Secretaría Distrital del Hábitat adelantó acciones técnicas, administrativas y de articulación institucional para el desarrollo del programa de Comunidades Energéticas y los proyectos fotovoltaicos de los Centros de la Felicidad (CEFE) de San Cristóbal y El Tunal. En este marco, se realizaron mesas de trabajo para revisar los diseños e informes técnicos de los proyectos, identificando oportunidades de mejora en la documentación de ingeniería y definiendo acciones para priorizar actividades constructivas y fortalecer la articulación con las normas del operador de red. Asimismo, se desarrolló la estrategia de lanzamiento de la Fase 2 de la convocatoria de Comunidades Energéticas, coordinando los aspectos técnicos, comunicativos y operativos para garantizar la transparencia del proceso, la adecuada difusión de la convocatoria y el acompañamiento a las comunidades participantes.
De igual manera, se fortaleció la articulación entre las diferentes dependencias de la Secretaría mediante el seguimiento al proceso de inscripción de beneficiarios, la capacitación a los equipos de atención a la ciudadanía sobre el programa y la atención de observaciones técnicas relacionadas con los proyectos fotovoltaicos liderados junto con el Grupo Energía Bogotá. Finalmente, durante el mes de junio se inició la revisión de las postulaciones recibidas, la elaboración de comunicaciones para los procesos de subsanación de requisitos y la coordinación de acciones orientadas a ampliar la participación ciudadana, contribuyendo al avance de la implementación de las Comunidades Energéticas y al fortalecimiento de la estrategia distrital de transición energética.</t>
  </si>
  <si>
    <t>Diferencial</t>
  </si>
  <si>
    <t>(Número de acciones desarrolladas durante la vigencia/Total de acciones concertadas para la vigencia) *100%</t>
  </si>
  <si>
    <t>3.1.16 Formación proyectos población vulnerable</t>
  </si>
  <si>
    <t xml:space="preserve">3.1.17. Publicación de indicadores en el Observatorio de Hábitat que informen a la ciudadanía sobre servicios públicos, economía circular y ciudades inteligentes.
</t>
  </si>
  <si>
    <t>Durante el periodo se diseñó un geoproceso para facilitar la consulta de la localización e información de los usuarios de los servicios públicos de acueducto, alcantarillado, energía, gas natural y aseo, a partir de áreas de interés definidas. Asimismo, se actualizaron las bases de geocodificación de los usuarios de acueducto, alcantarillado y gas natural, y se estructuró la información necesaria para implementar un geoservicio en el portal "Mapas Bogotá".
Adicionalmente, se consolidó e integró la información histórica de consumo, facturación, tarifas, subsidios, contribuciones y número de usuarios de los servicios de acueducto y alcantarillado para los años 2023, 2024 y 2025, generando los insumos técnicos requeridos para la construcción de escenarios de subsidios y contribuciones correspondientes al periodo 2027-2031.</t>
  </si>
  <si>
    <t>Durante el segundo trimestre de 2026 se llevó a cabo la actualización de la información de los suscriptores de las empresas prestadoras de servicios públicos domiciliarios, con el propósito de disponer de información consolidada y actualizada para la generación y actualización de los tableros del Sistema de Información Misional, los cuales serán publicados en el Observatorio del Hábitat como herramienta de consulta, análisis y seguimiento a las condiciones de prestación de los servicios públicos en el Distrito Capital.
De manera complementaria, se realizaron dos mesas de trabajo con la Dirección de Política Sectorial, con el fin de gestionar la incorporación de dichos tableros en el Observatorio del Hábitat, definiendo los requerimientos técnicos, funcionales y de visualización de la información, así como los lineamientos necesarios para su implementación y posterior publicación, garantizando la disponibilidad de información confiable y oportuna para la toma de decisiones y el seguimiento a la gestión institucional.</t>
  </si>
  <si>
    <t>NÚMERO DE INDICADORES PUBLICADOS EN EL OBSERVATORIO DISTRITAL DEL HÁBITAT</t>
  </si>
  <si>
    <t xml:space="preserve">3.1.18. Desarrollar acciones para mejorar las condiciones de prestación de los servicios públicos domiciliarios financiadas a partir de alianzas público-privadas o cooperación internacional.
</t>
  </si>
  <si>
    <t>Aunque la meta del producto ya se encuentra cumplida, la SDHT continuó con acciones de gestión y articulación para fortalecer la implementación de distritos térmicos en Bogotá. Se gestionó información con UNIDO y la SDA, y se estableció contacto con VANTI, entidad que desarrolla proyectos de pequeña escala en este ámbito. Aunque VANTI no compartió detalles técnicos, se acordó que la información será socializada entre la Subdirección de Servicios Públicos y sus ejecutivos, con miras a explorar sinergias institucionales.</t>
  </si>
  <si>
    <t>Para el segundo trimestre, se inicia mesas de trabajo entorno a la propuesta del model de gobernanza energetica para Bogota, iniciativa que es impulsada por GIZ y la SDA, con la que se busca crear un espacio de articulación para poder avanzar en planes, programas y proyectos en el marco de la seguridad y la transición energética de la ciudad y la región.</t>
  </si>
  <si>
    <t>NÚMERO DE ACCIONES DESARROLLADAS A PARTIR DE ALIANZAS O COOPERACIÓN.</t>
  </si>
  <si>
    <t>3.2.1. Formular y estructurar una empresa regional para la prestación de los servicios públicos de acueducto y alcantarillado en la región Metropolitana Bogotá -  Cundinamarca</t>
  </si>
  <si>
    <t>Determinar la viabilidad y la estrategia regional aplicable a los prestadores urbanos, de los treinta y tres (33) municipios que hacen parte del Hecho Metropolitano Gestión Corresponsable del agua, teniendo en cuenta los indicadores de gestión y riesgos financieros - operacionales.</t>
  </si>
  <si>
    <t>Santiago y William - Resumen Plan de Desarrollo</t>
  </si>
  <si>
    <t>Se aportó en la definición de Documentos Técnicos de Soporte (DTS) y proyectos de acuerdo de dos Hechos Metropolitanos del agua, los cuales se encuentran en proceso de revisión para firma y publicación de parte de la RMBC. Dentro del ámbito programático se estableció como proyecto la realización de una consultoría que identifique la mejor alternativa empresarial aplicable para que en el contexto geográfico establecido se preste los servicios públicos de acueducto y alcantarillado.</t>
  </si>
  <si>
    <t>Durante el primer trimestre de 2025, la SDHT realizó las siguientes actividades:
- Revisión V3 de los Documentos Técnicos de Soporte - DTS de los Hechos Metropolitanos del Agua - HMA.
- Observaciones a los proyectos de Acuerdo para declaratoria HMA.
- Elaboración del borrador de DTS del Hecho Metropolitano de Energía y Gas - HMEG. 
- Se solicitó mesa técnica con EPC para evaluar los diagnósticos existentes, que permitan: i) Estructuración de un esquema empresarial para la prestación regional de acueducto y alcantarillado, y ii) Desarrollo del Plan de Provisión de Agua Potable y Saneamiento Básico. 
- Elaboración del Anexo Técnico de la consultoría y articulación de mesas de trabajo con la EAAB, SDP y EPC, consolidando insumos técnicos y compromisos para la formulación de dichos instrumentos, en línea con el Plan Distrital de Desarrollo y los avances estratégicos de la EAAB.</t>
  </si>
  <si>
    <t>Durante el segundo trimestre de 2025, la SDHT realizó las siguientes actividades:
- Se avanzó en la estructuración de la Consultoría Regional y del Plan de Provisión de Agua Potable y Saneamiento Básico en el marco del artículo 153 del Plan Distrital de Desarrollo. 
- En abril, tras la negativa de Empresas Públicas de Cundinamarca (EPC) de aportar información, se reformuló la consultoría con enfoque distrital, alineada con la Región Metropolitana Bogotá-Cundinamarca (RMBC) y la propuesta a la Agencia Francesa para el Desarrollo (AFD). La RMBC aprobó los Hechos Metropolitanos “Ecosistemas Vitales” y “Gestión y corresponsabilidad regional del agua”, lo que dio soporte legal a la consultoría. 
- En mayo, se finalizó el Anexo Técnico y el análisis de costos para contratación, y se avanzó en los primeros capítulos del Plan de Provisión. 
- En junio, se ajustaron los documentos técnicos y presupuestales de la consultoría y se redactaron nuevos capítulos del plan enfocados en tipologías menores de responsabilidad de la SDHT y coordinación con la RMBC.</t>
  </si>
  <si>
    <t>Enfoque Territorial: Este producto se enfoca en la región metropolitana y a través de su implementación busca generar condiciones de equidad en la región respecto a la prestación de los servicios públicos de acueducto y alcantarillado (reducir brechas).</t>
  </si>
  <si>
    <t>Se avanza en el desarrollo de estudios por medio de la consultoría en servicios públicos para Bogotá Región, con la que se entrega la Fase 1 establecida por contrato de parte de la empresa contratada N&amp;V Consultores</t>
  </si>
  <si>
    <t>Se avanzó en la estructuración regional de acueducto y alcantarillado, con análisis técnico, financiero y operativo de prestadores, y entrega de productos de Fase 2 del Contrato 1348 de 2025.</t>
  </si>
  <si>
    <t>(Número total de etapas ejecutadas / Total de etapas planeadas para la formulación y estructuración de la empresa regional)</t>
  </si>
  <si>
    <t>3.2.1 Empresa regional RMBC</t>
  </si>
  <si>
    <t>3.2.2. Formular y estructurar una empresa regional para el servicio de energía en la región administrativa y de planeación especial central RAP-E</t>
  </si>
  <si>
    <t>Desarrollo una propuesta para la declaración del Hecho Metropolitano de los servicios de energía y gas en la región</t>
  </si>
  <si>
    <t>Se consolidó el documento de diagnóstico base para la consolidación como base del DTS para l definición de un Hecho Metropolitano en relación con el servicio de Energía. A partir de este documento se busca definir en articulación con la Región la mejor estrategia para avanzar en un esquema regional que fortalezca la confiabilidad del sistema en la región.</t>
  </si>
  <si>
    <t>Durante el primer trimestre de 2025, la SDHT realizó las siguientes actividades:
- Estructuración del Documento Técnico de Soporte - DTS del Hecho Metropolitano de Energía y Gas - HMEG para la Región Metropolitana Bogotá-Cundinamarca. 
- Definición de temas, municipios y actores. 
- Inició del proceso de articulación institucional para la construcción y socialización del DTS. 
- Proyección de la tabla de contenido HMEG
- Participación en el evento de C40 y SDA, cuyos resultados aportaron al modelo de gobernanza energética. 
- Elaboración de los capítulos DTS como insumo técnico para la declaratoria del Hecho Metropolitano: i) Marco Jurídico, ii) Marco Conceptual, iii) Glosario, iv) Índice de Siglas e Interdependencias.</t>
  </si>
  <si>
    <t>Durante el segundo trimestre de 2025, la SDHT realizó las siguientes actividades:
- En abril, se realizó entrega de los capítulos: i) Introducción, ii) Enunciado del Hecho Metropolitano, iii) Selección del área temática, iv) Objetivo General y Objetivos Específicos, como parte de la estructura del Documento Técnico de Soporte – DTS, que se entregará como insumo, a través de la Oficina de Integración Regional, a la Región Metropolitana Bogotá - Cundinamarca como apoyo a la declaración del hecho Metropolitano de Energía y Gas.
- En mayo, se elaboraron los capítulos de: i) Alcance territorial Sostenibilidad, ii) Beneficio multi-actor, iii) Eficiencia económica y iv) Organización Institucional” de la estructuración del Documento Técnico de Soporte - DTS.
- En junio, se desarrollaron los capítulos: i) Componente programático, ii) Planes y programas, iii) Rutas de implementación, iv) Coordinación institucional y v) Bibliografía, para la estructuración final del del Documento Técnico de Soporte – DTS, como versión preliminar, con el objetivo de remitir para revisión a la Oficina de integración Regional.</t>
  </si>
  <si>
    <t>Territorial: A partir del avance en el producto se logra avanzar en la consolidación de una estrategia regional que fortalezca la confiabilidad de la prestación del servicio de energía.
Enfoque ambiental, ya que el proceso de formulación de una empresa regional de energía se concibe como una estrategia para promover una transición energética sostenible, disminuir la dependencia de fuentes fósiles, y fomentar el uso de energías limpias a escala regional. El producto impactará positivamente las dinámicas ambientales al contribuir con la reducción de emisiones asociadas al consumo energético institucional y domiciliario.
En esta etapa, las actividades de articulación y análisis han tenido alcance en todas las localidades de Bogotá pues en todo el territorio se identifican altos niveles de consumo energético y oportunidades para implementar soluciones descentralizadas y sostenibles, como microrredes o energía solar para equipamientos públicos. Estas dinámicas están siendo consideradas como parte del diagnóstico para orientar el modelo empresarial con enfoque ambiental, resiliente al cambio climático y articulado con los planes territoriales de desarrollo sostenible.</t>
  </si>
  <si>
    <t xml:space="preserve">Durante el mes de febrero a partir de la versión preliminar del documento de insumos de para los servicios de energía y gas en la región, se realizan ajustes con el fin de concertar la versión definitiva que se va a socializar con los demás actores distritales y regionales. Durante el mes de marzo de 2026, adelantó una revisión del marco jurídico del Documento Técnico de Soporte del Hecho Metropolitano de Energía y Gas, en donde se incorporó la última actualización normativa y jurisprudencial del sector. </t>
  </si>
  <si>
    <t>Durante el segundo trimestre de 2026 se avanzó en el fortalecimiento del Documento Técnico de Soporte del Hecho Metropolitano de Energía y Gas. En este periodo se consolidó el diagnóstico técnico, institucional y territorial del sector energético, incorporando observaciones orientadas a fortalecer el análisis de la infraestructura regional, la seguridad y resiliencia energética, la integración de fuentes convencionales y no convencionales, la electromovilidad, el uso de nuevos energéticos, la descentralización de la generación y la identificación de riesgos de abastecimiento. Asimismo, se avanzó en la definición de alternativas de articulación regional, el análisis de esquemas de gobernanza y la consolidación de insumos técnicos que servirán de base para la estructuración de un modelo regional de prestación del servicio de energía en el ámbito de la RAP-E, en armonía con los instrumentos de planificación territorial y energética.</t>
  </si>
  <si>
    <t>territorial</t>
  </si>
  <si>
    <t>3.2.2 Empresa energía RAPE</t>
  </si>
  <si>
    <t>3.2.3. Fortalecer la gestión de zonas de servidumbre asociada la infraestructura de servicios públicos en suelo rural</t>
  </si>
  <si>
    <t>ARTICULAR Y CONSOLIDAR ESPACIOS DE COORDINACIÓN DE APOYO A LA GESTIÓN PREDIAL ASOCIADAS A LA INFRAESTRUCTURA DE SERVICIOS PÚBLICOS EN SUELO RURAL (PRESTADORES, ALCALDÍAS LOCALES, PROPIETARIOS)</t>
  </si>
  <si>
    <t>1-01-2025</t>
  </si>
  <si>
    <t>31-12-2029</t>
  </si>
  <si>
    <t>Durante el primer trimestre de 2025, la SDHT realizó las siguientes actividades:
- Se adelantó la actualización de las bases de datos geográficas de los predios en donde se ubica la infraestructura de los acueductos comunitarios de las localidades de Chapinero, Ciudad Bolívar, Sumapaz y Usme.
- Elaboración de la primera versión técnica de la gestión predial de los acueductos comunitarios del Distrito Capital.</t>
  </si>
  <si>
    <t>Durante el segundo trimestre de 2025, la SDHT realizó las siguientes actividades:
- En abril, se realizó una mesa de trabajo en coordinación con la Alcaldía Local de Sumapaz y la Secretaría Distrital de Ambiente, con el fin de articular acciones para el proceso de solicitud y trámite de los permisos de vertimientos para las PTAR de la localidad de Sumapaz.
- En mayo, se realizó actualización de los diagnósticos de los acueductos comunitarios, en relación con la gestión predial, donde se incorporó la siguiente información: i) Número de predios identificados por cada una de las asociaciones; ii) Predios privados; iii) Predios con tradición; y, iv) Predios en posesión.
- En junio, se identificó la información catastral y jurídica de los predios que conforman el área de prestación de servicios de los acueductos comunitarios en la localidad de Sumapaz, lo anterior para referenciar el área y los puntos, para instalar soluciones de saneamiento básico.</t>
  </si>
  <si>
    <t>Desde un enfoque territorial, estas acciones responden a la necesidad de garantizar condiciones de equidad en el acceso a servicios públicos básicos en zonas rurales y de borde urbano, donde históricamente se han evidenciado brechas significativas frente a la formalización de redes de acueducto.
La intervención en localidades como Ciudad Bolívar, Usme y Sumapaz permite avanzar en el reconocimiento legal de los sistemas comunitarios de acueducto, favoreciendo la inversión pública, la regularización del servicio y el fortalecimiento institucional de los actores locales. Estas acciones contribuyen directamente a la reducción de desigualdades territoriales, permitiendo a comunidades excluidas del sistema formal acceder a condiciones más seguras, estables y sostenibles en el abastecimiento de agua.
Adicionalmente, la actualización técnica en Chapinero, en sectores con presencia de asentamientos de difícil acceso, fortalece la planeación urbana con un enfoque de inclusión, reconociendo la diversidad de esquemas existentes y promoviendo soluciones adaptadas al contexto local.</t>
  </si>
  <si>
    <t>Se presenta un diagnóstico técnico de la gestión predial asociada a la infraestructura de acueductos comunitarios en zonas rurales de Bogotá (especialmente en Sumapaz, Ciudad Bolívar y Usme), identificando problemáticas estructurales como la informalidad en la tenencia de la tierra, la falsa tradición, conflictos de uso del suelo, baja seguridad jurídica y limitaciones en la gobernanza territorial . A partir de la caracterización de 84 predios, se evidencia una alta proporción en condición de posesión y predominio de propiedad privada, con múltiples restricciones legales y ambientales que dificultan su saneamiento. El documento también analiza el marco normativo sobre propiedad y mecanismos como la prescripción adquisitiva, y propone soluciones como la constitución de servidumbres voluntarias para garantizar el uso legal del suelo donde se ubican los sistemas de acueducto, destacando la necesidad de articulación institucional y participación comunitaria para avanzar en la formalización y sostenibilidad territorial.</t>
  </si>
  <si>
    <t>Se avanzó en el fortalecimiento de la gestión de las zonas de servidumbre asociadas a la infraestructura de servicios públicos en suelo rural, mediante la identificación y análisis de las principales problemáticas que afectan la localización, protección y sostenibilidad de estas áreas. En este marco, se desarrollaron mesas de articulación interinstitucional y análisis técnicos para consolidar una ruta de coordinación entre las entidades competentes, orientada a mejorar la planificación, administración y gestión predial requerida para la ejecución y mantenimiento de infraestructura de servicios públicos rurales. De manera complementaria, se realizaron procesos de validación técnica, espacial y predial en el marco de proyectos de infraestructura rural, generando insumos para fortalecer la toma de decisiones y reducir las restricciones asociadas a la disponibilidad de suelo para futuras intervenciones.</t>
  </si>
  <si>
    <t>Acciones desarrolladas del plan de acción concertado entre las partes interesadas / acciones propuesta en el plan de acción anual *100</t>
  </si>
  <si>
    <t>3.2.3 Servidumbres SP rural</t>
  </si>
  <si>
    <t>3.2.4. Realizar Acciones distritales para la transformación de las prácticas y comportamientos de la ciudadanía frente al uso, consumo y gestión eficiente y responsable de los servicios públicos</t>
  </si>
  <si>
    <t>Igual que 3.1.5</t>
  </si>
  <si>
    <t>Durante el segundo trimestre de 2025, la SDHT realizó las siguientes actividades: 
- Fortaleció su Programa de Educación Ambiental con el desarrollo del rediseño del personaje pedagógico “Bogotica”.
- Generó la participación en 18 jornadas de sensibilización a través del programa “Guaque y los amigos del agua”. Estas actividades se enfocaron en el cuidado del agua, los ecosistemas estratégicos (páramos, humedales, bosque altoandino), la fauna y flora nativa, y la promoción del mínimo vital de agua. 
- Se realizaron talleres en colegios, parques y humedales en localidades como Tunjuelito, Engativá, Kennedy, Fontibón, Rafael Uribe Uribe, Barrios Unidos y Usme, impactando a cientos de estudiantes, docentes y miembros de la comunidad en conmemoraciones como el Día del Agua, Día de la Tierra, Día del Río Bogotá y la Semana Ambiental. También se navegó el Río Bogotá como parte de la experiencia pedagógica.</t>
  </si>
  <si>
    <t>Desde un enfoque ambiental, estas acciones se enmarcan en la transformación de hábitos ciudadanos para reducir la presión sobre el sistema hídrico urbano, disminuir el consumo ineficiente de agua potable y fomentar la conservación de fuentes estratégicas. La intervención territorial contribuye a mitigar dinámicas como el vertimiento inadecuado de residuos, el uso excesivo de agua y la desconexión social con los ecosistemas locales. En particular, en las localidades intervenidas se evidencian altas tasas de consumo por habitante, pérdida de cobertura vegetal y escasa apropiación del ciclo integral del agua.
Esta iniciativa, se dirige a los niños y niñas de colegios oficiales y privados, jóvenes del entorno distrital y la comunidad en general que se interese por mejorar las prácticas y comportamientos de la ciudadanía frente al uso, consumo y gestión eficiente y responsable de los servicios públicos.</t>
  </si>
  <si>
    <t>Se realizan campañas educativas y apoyo a jornadas comerciales y corporativas dirigido al uso responsable de los servicios públicos.</t>
  </si>
  <si>
    <t>Se desarrollaron acciones pedagógicas y de comunicación sobre uso eficiente de servicios públicos, incluyendo jornadas con acueductos comunitarios y medidas preventivas frente al fenómeno de El Niño. En este periodo se elaboró y socializó el Anexo Técnico para la Preparación ante el Fenómeno de El Niño dirigido a los prestadores rurales de servicios públicos, se fortalecieron los lineamientos para la gestión preventiva frente al desabastecimiento de agua y la continuidad de la prestación, y se apoyó la implementación de las circulares distritales relacionadas con la preparación y respuesta ante eventos que puedan afectar la prestación de los servicios públicos. Estas acciones contribuyen al fortalecimiento de la cultura de prevención, la gestión eficiente del recurso hídrico y la adopción de prácticas responsables por parte de los prestadores y las comunidades rurales.</t>
  </si>
  <si>
    <t xml:space="preserve">Sumatoria de estrategias y acciones para la transformación cultural </t>
  </si>
  <si>
    <t>3.2.4 Consumo responsable SP</t>
  </si>
  <si>
    <t>4.2.4. Estrategia para la incidencia en la normativa sobre el servicio público de aseo y sus actividades complementarias.</t>
  </si>
  <si>
    <t>Economia Circular</t>
  </si>
  <si>
    <t>Kenny</t>
  </si>
  <si>
    <t>En el primer trimestre del año 2025, como parte de la estrategia de incidencia en la normativa en el servicio público de aseo y sus actividades complementarias se realizó un análisis técnico y jurídico con ocasión del Proyecto de Ley 534 de 2025 "Por medio de la cual se otorga una autorización transitoria de aprovechamiento de materiales de construcción y se dictan otras disposiciones, radicado en la Cámara de Representantes de Colombia"</t>
  </si>
  <si>
    <r>
      <t xml:space="preserve">En el </t>
    </r>
    <r>
      <rPr>
        <sz val="11"/>
        <color rgb="FFFF0000"/>
        <rFont val="Arial"/>
      </rPr>
      <t>segundo</t>
    </r>
    <r>
      <rPr>
        <sz val="11"/>
        <color rgb="FF000000"/>
        <rFont val="Arial"/>
      </rPr>
      <t xml:space="preserve"> trimestre del año 2025, como parte de la estrategia de incidencia en la normativa en el servicio público de aseo y sus actividades complementarias se realizó el análisis del Decreto 0670 de 2025 -</t>
    </r>
    <r>
      <rPr>
        <b/>
        <i/>
        <sz val="11"/>
        <color rgb="FF000000"/>
        <rFont val="Arial"/>
      </rPr>
      <t xml:space="preserve"> Por medio del cual se crea Programa Basura Cero</t>
    </r>
    <r>
      <rPr>
        <sz val="11"/>
        <color rgb="FF000000"/>
        <rFont val="Arial"/>
      </rPr>
      <t>, con énfasis en el artículo  2.3.2.8.3.2 – Responsabilidades de los entes territoriales.</t>
    </r>
  </si>
  <si>
    <t>Desde un enfoque ambiental, esta estrategia busca fortalecer los marcos normativos para optimizar el aprovechamiento de residuos sólidos, especialmente aquellos generados por obras de construcción y demolición (RCD), cuya disposición inadecuada representa un riesgo directo para el ambiente urbano y periurbano.
En este trimestre se incluyó revisión de prácticas en todas las localidades de Bogotá pues en todo el territorio se presentan altos volúmenes de residuos de construcción no aprovechados, disposición informal y afectación directa a quebradas y áreas de borde urbano. El impacto ambiental se manifiesta en la obstrucción de drenajes naturales, acumulación de desechos en espacio público y aumento de emisiones por transporte ineficiente de estos materiales.
El producto avanza en la formulación de lineamientos técnicos y argumentos jurídicos orientados a incidir en el marco regulatorio, promoviendo un modelo de aprovechamiento más eficaz y ambientalmente responsable que articule a los entes territoriales y operadores del servicio de aseo.</t>
  </si>
  <si>
    <t>Durante el primer semestre de 2025, la SDHT avanzó en la estrategia de incidencia normativa sobre el servicio público de aseo y sus actividades complementarias mediante el análisis técnico y jurídico del Proyecto de Ley 534 de 2025 y el Decreto 0670 de 2025, que crean mecanismos transitorios de aprovechamiento de residuos de construcción y demolición (RCD) y promueven el Programa Basura Cero. Estos análisis permitieron identificar responsabilidades de los entes territoriales e impactos ambientales asociados a la disposición inadecuada de residuos, especialmente en zonas de borde urbano. La estrategia orienta la formulación de lineamientos técnicos y argumentos jurídicos para incidir en el marco normativo, fomentando un modelo de aprovechamiento más eficaz, articulado y ambientalmente responsable.</t>
  </si>
  <si>
    <t>Durante el segundo semestre la SDHT avanzó en la estrategia de incidencia normativa sobre el servicio público de aseo y sus actividades complementarias mediante el análisis técnico y jurídico del Proyecto de Ley 039 de 2025, "Por medio de la cual se incentiva el reciclaje de madera y se dictan otras disposiciones".</t>
  </si>
  <si>
    <t xml:space="preserve">La articulación del análisis de las propuestas normativas a nivel nacional y distrital permite la creción de sinergias y la coordinación efectiva institucional para la expedición de normas con calidad y que brinden seguridad jurídica cuyo análisis propicia espacios de diálogo para la correcta formación de las normas de manejo y gestion de residuos. 
</t>
  </si>
  <si>
    <t>El servicio público tiene un carácter universal, por lo que el proyecto no está dirigido a un grupo poblacional exclusivo. No obstante, si durante la ejecución se identifican impactos diferenciados o poblaciones priorizadas, estos serán reportados en los enfoques.</t>
  </si>
  <si>
    <t>Sumatoria de acciones implementadas de la estrategia</t>
  </si>
  <si>
    <t>4.2.4 Estrategia normativa en aseo</t>
  </si>
  <si>
    <t>Producto esperado</t>
  </si>
  <si>
    <t>Importancia Relativa del Producto (%)</t>
  </si>
  <si>
    <t xml:space="preserve">Nombre indicador de producto </t>
  </si>
  <si>
    <t>Fórmula del indicador de producto</t>
  </si>
  <si>
    <t>ODS</t>
  </si>
  <si>
    <t>Meta 
ODS</t>
  </si>
  <si>
    <t>Enfoque</t>
  </si>
  <si>
    <t>Tipo de anualización</t>
  </si>
  <si>
    <t>Indicador del PDD</t>
  </si>
  <si>
    <t>Código Meta 
PDD</t>
  </si>
  <si>
    <t>Línea base</t>
  </si>
  <si>
    <t>Tiempos de ejecución</t>
  </si>
  <si>
    <t>Metas Anuales de Producto</t>
  </si>
  <si>
    <t>Meta de producto 
Final</t>
  </si>
  <si>
    <t>Valor</t>
  </si>
  <si>
    <t>Año</t>
  </si>
  <si>
    <t>Fecha Inicio</t>
  </si>
  <si>
    <t>Fecha Final</t>
  </si>
  <si>
    <t>Meta 2023</t>
  </si>
  <si>
    <t>Meta 2024</t>
  </si>
  <si>
    <t>Meta 2025</t>
  </si>
  <si>
    <t>Meta 2027</t>
  </si>
  <si>
    <t>Meta 2028</t>
  </si>
  <si>
    <t>Meta 2029</t>
  </si>
  <si>
    <t>Meta 2030</t>
  </si>
  <si>
    <t>Meta 2031</t>
  </si>
  <si>
    <t>Meta 2032</t>
  </si>
  <si>
    <t>Meta 2033</t>
  </si>
  <si>
    <t>Meta 2034</t>
  </si>
  <si>
    <t>Meta 2035</t>
  </si>
  <si>
    <t xml:space="preserve">Porcentaje de avance en el desarrollo de un prototipo de biodigestor y fotobiorreactor en serie para la valorización de residuos orgánicos y mejoramiento de la calidad del biogás producido en zonas rurales.                                                                           </t>
  </si>
  <si>
    <t>Energía Asequible y no contaminante</t>
  </si>
  <si>
    <t>De aquí a 2030, aumentar considerablemente la proporción de energía renovable en el conjunto de fuentes energéticas</t>
  </si>
  <si>
    <t>Creciente</t>
  </si>
  <si>
    <t>No</t>
  </si>
  <si>
    <t>Porcentaje de proyectos en espacio público y planes parciales con SUDS construidos</t>
  </si>
  <si>
    <t>Agua limpia y saneamiento</t>
  </si>
  <si>
    <t>De aquí a 2030, aumentar considerablemente el uso eficiente de los recursos hídricos en todos los sectores y asegurar la sostenibilidad de la extracción y el abastecimiento de agua dulce para hacer frente a la escasez de agua y reducir considerablemente el número de personas que sufren falta de agua</t>
  </si>
  <si>
    <t>Constante</t>
  </si>
  <si>
    <t>Porcentaje de cumplimiento del plan de acción para la implementación del Programa distrital de sustitución de leña, carbón y residuos por combustibles menos contaminantes en industrias, sector comercial y de servicios</t>
  </si>
  <si>
    <t xml:space="preserve">De aquí a 2030, ampliar la infraestructura y mejorar la tecnología para prestar servicios energéticos modernos y sostenibles para todos en los países en desarrollo, en particular los países menos adelantados, los pequeños Estados insulares en desarrollo y los países en desarrollo sin litoral, en consonancia con sus respectivos programas de apoyo.                                                    </t>
  </si>
  <si>
    <t>Número de iniciativas identificadas con actores públicos y privados interesados en desarrollar estudios de prefactibilidad y factibilidad para el diseño e implementación de distritos térmicos en Bogotá.</t>
  </si>
  <si>
    <t xml:space="preserve">De aquí a 2030, ampliar la infraestructura y mejorar la tecnología para prestar servicios energéticos modernos y sostenibles para todos en los países en desarrollo, en particular los países menos adelantados, los pequeños Estados insulares en desarrollo y los países en desarrollo sin litoral, en consonancia con sus respectivos programas de apoyo.     </t>
  </si>
  <si>
    <t>Sumatoria</t>
  </si>
  <si>
    <t>1.2.4. Diseñar una Caja de Herramientas para prácticas sostenibles en servicios públicos en viviendas urbanas y rurales</t>
  </si>
  <si>
    <t xml:space="preserve">Número total de Instrumentos para el diseño, viabilización e implementación de prácticas sostenibles en servicios públicos para viviendas urbanas y rurales diseñada                                                                      </t>
  </si>
  <si>
    <t xml:space="preserve">Sumatoria del Número de instrumentos diseñados para el diseño, vaibilización e implementación de prácticas sostenibles </t>
  </si>
  <si>
    <t xml:space="preserve">De aquí a 2030, ampliar la infraestructura y mejorar la tecnología para prestar servicios energéticos modernos y sostenibles para todos en los países en desarrollo, en particular los países menos adelantados, los pequeños Estados insulares en desarrollo y los países en desarrollo sin litoral, en consonancia con sus respectivos programas de apoyo.     
</t>
  </si>
  <si>
    <t>1.2.5. Realizar un estudio de caracterización y cuantificación de la generación de Residuos de Aparatos Eléctricos y Electrónicos RAEE en los procesos propios de la operación de los Servicios Públicos, por transición digital y energética en Bogotá D.C.</t>
  </si>
  <si>
    <t>Porcentaje de avance en el desarrollo y actualización periodica de la cuantificación y caracterización de la generación de Residuos de Aparatos Eléctricos y Electrónicos RAEE en las empresas prestadoras de Servicios Públicos producto de los procesos de transición energética y transición digital de las empresas.</t>
  </si>
  <si>
    <t>(Numero de fases ejecutadas para el estudio / Total de fases programadas para el estudio) * 100</t>
  </si>
  <si>
    <t>Producción y consumo responsable</t>
  </si>
  <si>
    <t xml:space="preserve">De aquí a 2030, reducir considerablemente la generación de desechos mediante actividades de prevención, reducción, reciclado y reutilización
</t>
  </si>
  <si>
    <t>Número total de estudios de balance hídrico para acueductos comunitarios en zona rural</t>
  </si>
  <si>
    <t>Agua Limpia y Saneamiento</t>
  </si>
  <si>
    <t>De aquí a 2030, mejorar la calidad del agua reduciendo la contaminación, eliminando el vertimiento y minimizando la emisión de productos químicos y materiales peligrosos, reduciendo a la mitad el porcentaje de aguas residuales sin tratar y aumentando considerablemente el reciclado y la reutilización sin riesgos a nivel mundial</t>
  </si>
  <si>
    <t>Numero total de viviendas intervenidas con soluciones para el suministro de agua potable y manejo de aguas residuales en el marco del mejoramiento de vivienda rural</t>
  </si>
  <si>
    <t>Ciudadesycomunidadessostenibles</t>
  </si>
  <si>
    <t>De aquí a 2030, asegurar el acceso de todas las personas a viviendas y servicios básicos adecuados, seguros y asequibles y mejorar los barrios marginales</t>
  </si>
  <si>
    <t>2.1.3. Elaborar y/o actualizar los Planes de inversión de infraestructura para mejorar la coberturay calidad de los servicios de acueducto y manejo de agua residual en los centros poblados</t>
  </si>
  <si>
    <t>Porcentaje de centros poblados con planes de inversion formulados para el mejoramiento de la infraestructura de los servicios públicos de acueducto y saneamiento básico</t>
  </si>
  <si>
    <t>Agua Limpia y saneamiento</t>
  </si>
  <si>
    <t>2.1.4. Elaborar documento técnico de diagnostico y definición de estrategias del estado de acceso a los servicios públicos en zonas de origen informal no legalizables y en suelo de protección por Riesgo No Mitigable y/o Ambiental</t>
  </si>
  <si>
    <t xml:space="preserve">Porcentaje de avance en la elaboración del documento técnico de Diagnóstico y estrategias de mitigación de la pestación de servicios públicos en suelo de protección por riesgo no mitigalbe y/o ambiental  </t>
  </si>
  <si>
    <t>(Total de fases ejecutadas / Total de fases programadas para la elaboración del documento técnico) * 100</t>
  </si>
  <si>
    <t>Vida de ecosistemas terrestes</t>
  </si>
  <si>
    <t>De aquí a 2030, asegurar la conservación de los ecosistemas montañosos, incluida su diversidad biológica, a fin de mejorar su capacidad de proporcionar beneficios esenciales para el desarrollo sostenible</t>
  </si>
  <si>
    <t>Porcentaje de usuarios con acceso al agua en zonas con viabilidad de legalización</t>
  </si>
  <si>
    <t>Ciudades y comunidades sostenibles</t>
  </si>
  <si>
    <t>Derechos Humanos</t>
  </si>
  <si>
    <t>Porcentaje de asentamientos legalizados con prestación de todos los servicios normalizados</t>
  </si>
  <si>
    <t>Porcentaje de acueductos comunitarios rurales fortalecidos anualmente</t>
  </si>
  <si>
    <t>De aquí a 2030, lograr el acceso universal y equitativo al agua potable a un precio asequible para todos</t>
  </si>
  <si>
    <t>Número total de soluciones individuales off grid para el aprovisionamiento energético basado en FNCER de la vivienda rural dispersa implementadas</t>
  </si>
  <si>
    <t>De aquí a 2030, asegurar el acceso de todas las personas a viviendas y servicios básicos adecuados, seguros y asequibles y mejorar los barrios marginales.</t>
  </si>
  <si>
    <t>Si</t>
  </si>
  <si>
    <t>Número de asistencias técnicas ejecutadas para la sustitución de combustibles contaminantes en viviendas rurales</t>
  </si>
  <si>
    <t>ND</t>
  </si>
  <si>
    <t>2.3.2. Identificar Instrumentos de financiacion para el acceso al GLP en la ruralidad</t>
  </si>
  <si>
    <t>Número de alternativas de financiacion para el acceso al GLP en la ruralidad implementadas</t>
  </si>
  <si>
    <t>2.4.1. Elaborar Plan de expansión de infraestructura y/o equipos necesarios para ampliar la cobertura y mejorar la calidad de Servicios TIC en suelo urbano y rural</t>
  </si>
  <si>
    <t>Porcentaje avance en la implementación del plan de expansión de infraestructura para la amplación de cobertura y calidad de los servicios de Telecomunicación</t>
  </si>
  <si>
    <t>(Total de fases ejecutadas / Total de fases programadas en el plan de expansión) * 100</t>
  </si>
  <si>
    <t>Porcentaje de avance en el ajuste de los procesos de la ventanilla única de construcción de la SDHT</t>
  </si>
  <si>
    <t>(actividades ejecutadas/ actividades planeadas) * 100</t>
  </si>
  <si>
    <t>Industria Innovación e infraestructura</t>
  </si>
  <si>
    <t>Desarrollar infraestructuras fiables, sostenibles, resilientes y de calidad, incluidas infraestructuras regionales y transfronterizas, para apoyar el desarrollo económico y el bienestar humano, haciendo especial hincapié en el acceso asequible y equitativ</t>
  </si>
  <si>
    <t>3.1.3. Diseñar e implementar un sistema informático para actualizar los datos de contacto de los vocales de control que representan los comités de control social de los servicios públicos en el D.C</t>
  </si>
  <si>
    <t xml:space="preserve">Porcentaje de avance de la implementación del sistema de información para la actualización de los datos de contacto de los vocales de control </t>
  </si>
  <si>
    <t>(Numero de fases desarrolladas / Total de fases del producto) * 100</t>
  </si>
  <si>
    <t xml:space="preserve"> </t>
  </si>
  <si>
    <t>Número total de acciones de formación, organización y acceso a la información para el control social realizados a los vocales que representan los comites de control social de los servicios públicos</t>
  </si>
  <si>
    <t>Reduccion de las desigualdades</t>
  </si>
  <si>
    <t>De aquí a 2030, potenciar y promover la inclusión social, económica y política de todas las personas, independientemente de su edad, sexo, discapacidad, raza, etnia, origen, religión o situación económica u otra condición</t>
  </si>
  <si>
    <t>Número total de acciones de formación para el fortalecimiento a las organizaciones sociales, comunitarias, educativas y ambientales que promuevan el uso eficiente de los servicios públicos</t>
  </si>
  <si>
    <t>Accion por el clima</t>
  </si>
  <si>
    <t>Mejorar la educación, la sensibilización y la capacidad humana e institucional respecto de la mitigación del cambio climático, la adaptación a él, la reducción de sus efectos y la alerta temprana</t>
  </si>
  <si>
    <t>Porcentaje de avance en la implementación de la Red de innovación en servicios públicos</t>
  </si>
  <si>
    <t>Producción y consumo responsables</t>
  </si>
  <si>
    <t>Ayudar a los países en desarrollo a fortalecer su capacidad científica y tecnológica para avanzar hacia modalidades de consumo y producción más sostenibles</t>
  </si>
  <si>
    <t>3.1.7. Diseñar e implementar el módulo sobre economía circular y ciudades inteligentes a través del Observatorio de Hábitat</t>
  </si>
  <si>
    <t>Porcentaje de avance en el diseño e implementación de un módulo de econmía circular en los servicios públicos en el observatorio de hábitat</t>
  </si>
  <si>
    <t>(total de acciones ejecutadas para implementar módulo economía circular / Total acciones planeadas para implementar módulo economia circular) * 100</t>
  </si>
  <si>
    <t>De aquí a 2030, asegurar que las personas de todo el mundo tengan la información y los conocimientos pertinentes para el desarrollo sostenible y los estilos de vida en armonía con la naturaleza</t>
  </si>
  <si>
    <t>Porcentaje de avance en el diseño e implementación del Indice de Economía Circular y ciudades inteligentes para las empresas de servicios públicos</t>
  </si>
  <si>
    <t>Alentar a las empresas, en especial las grandes empresas y las empresas transnacionales, a que adopten prácticas sostenibles e incorporen información sobre la sostenibilidad en su ciclo de presentación de informes</t>
  </si>
  <si>
    <t>Número de Alianzas realizadas con sector publico, privado y académico para la investigación e innovación en servicios públicos y economía circular</t>
  </si>
  <si>
    <t>Número de modelos analíticos con datos del catastro integradode usuarios y redes de servicios públicos (CUR)</t>
  </si>
  <si>
    <t>Trabajo decente y crecimiento económico</t>
  </si>
  <si>
    <t>Lograr niveles más elevados de productividad económica mediante la diversificación, la modernización tecnológica y la innovación, entre otras cosas centrándose en los sectores con gran valor añadido y un uso intensivo de la mano de obra</t>
  </si>
  <si>
    <t>Porcentaje de avance en la implementación de la estretegia de cooperación internacional para la gestión de recursos que financien proyectos e iniciativas de desarrollo e innovación en servicios públicos y econmía circular</t>
  </si>
  <si>
    <t>Alianzas para lograr los objetivos</t>
  </si>
  <si>
    <t>Mejorar la cooperación regional e internacional Norte-Sur, Sur-Sur y triangular en materia de ciencia, tecnología e innovación y el acceso a estas, y aumentar el intercambio de conocimientos en condiciones mutuamente convenidas</t>
  </si>
  <si>
    <t>Porcentaje de avance en la implementación de la estretegia de alianzas público privadas para la financiación de proyectos e iniciativas de desarrollo e innovación en servicios públicos y economía circular</t>
  </si>
  <si>
    <t>Porcentaje de avance en la implementación del plan de acción para la formalización del Cluster de Servicios Públicos</t>
  </si>
  <si>
    <t>3.1.15. Realizar alianzas con instituciones académicas para el fortalecimiento de capacidades técnicas en temas de transición energética, economía circular y transición digital en los servicios públicos con enfoque poblacional de género, victimas y condición discapacidad</t>
  </si>
  <si>
    <t>Número total de alianzas para el fortalecimiento de capacidades técnicas en FNCER, economía circular, transición energética y transición digital en los servicios públicos</t>
  </si>
  <si>
    <t>Poblacional y Diferencial</t>
  </si>
  <si>
    <t>3.1.16. Implementar una estratégia para la formación en gestión de proyectos asociados a energías no convencionales con enfoque de población victimas conflicto, condición discapacidad y de género</t>
  </si>
  <si>
    <t xml:space="preserve">Porcentaje de avance en la implementación de la Estrategia de formación para la gestión de proyectos asociados a energías no convencionales con enfoque diferencial y de género </t>
  </si>
  <si>
    <t>Igualdad de género</t>
  </si>
  <si>
    <t>Mejorar el uso de la tecnología instrumental, en particular la tecnología de la información y las comunicaciones, para promover el empoderamiento de las mujeres</t>
  </si>
  <si>
    <t>Porcentaje de avance en la formulación y estructuración de la empresa regional para la prestación de los servicios públicos de acueducto y alcantarillado en la región Metropolitana Bogotá -  Cundinamarca</t>
  </si>
  <si>
    <t>Porcentaje de avance en la formulación y estructuración de una empresa regional para el servicio de energía en la región administrativa y de planeación especial central RAP-E</t>
  </si>
  <si>
    <t>Estrategia para el fortalecimiento de la gestión de zonas de servidumbre asociada la infraestructura de servicios públicos urbano y rural con alcance regional implementado</t>
  </si>
  <si>
    <t>Número de acciones para la transformación de las prácticas y comportamientos de la ciudadanía frente al uso, consumo y gestión eficiente y responsable de los servicios públicos</t>
  </si>
  <si>
    <t>Produccion y consumo responsables</t>
  </si>
  <si>
    <t>AVANCE CUALITATIVO 2025-Q3</t>
  </si>
  <si>
    <t>Definir la estrategia de ejecución de la propuesta de actualización de la metodología de focalización de la entrega del Mínimo Vital Agua</t>
  </si>
  <si>
    <t>Validación mínimo vital (Beneficios y logros)</t>
  </si>
  <si>
    <t>Durante el primer trimestre de 2025, la SDHT validó las cuentas radicadas por los prestadores para el reconocimiento del beneficio de mínimo vital de agua potable a sus usuarios: 
- Enero: Se validaron 16 cuentas que benefician aproximadamente a 130.319 suscriptores estrato 1 de EAAB y 591.169 suscriptores estrato 2 de EAAB y 1.714 suscriptores estrato 1 comunitarios y 978 suscriptores estrato 2 de comunitarios.
- Febrero: Se validaron 17 cuentas que benefician aproximadamente a 130.319 suscriptores estrato 1 de EAAB y 591.169 suscriptores estrato 2 de EAAB y 2.021 suscriptores estrato 1 comunitarios y 4.262 suscriptores estrato 2 de comunitarios
- Marzo: Se validaron 10 cuentas que benefician aproximadamente a 130.319 suscriptores estrato 1 de EAAB y 591.169 suscriptores estrato 2 de EAAB y a 3.089 suscriptores estrato 1 y 2.843 suscriptores estrato 2 de comunitarios.</t>
  </si>
  <si>
    <r>
      <t xml:space="preserve">Durante el </t>
    </r>
    <r>
      <rPr>
        <sz val="11"/>
        <color rgb="FFFF0000"/>
        <rFont val="Arial"/>
        <family val="2"/>
      </rPr>
      <t>segundo</t>
    </r>
    <r>
      <rPr>
        <sz val="11"/>
        <color theme="1"/>
        <rFont val="Arial"/>
        <family val="2"/>
      </rPr>
      <t xml:space="preserve"> trimestre de 2025, la SDHT validó las cuentas radicadas por los prestadores para el reconocimiento del beneficio de mínimo vital de agua potable a sus usuarios: 
- </t>
    </r>
    <r>
      <rPr>
        <sz val="11"/>
        <color rgb="FFFF0000"/>
        <rFont val="Arial"/>
        <family val="2"/>
      </rPr>
      <t>Abril</t>
    </r>
    <r>
      <rPr>
        <sz val="11"/>
        <color theme="1"/>
        <rFont val="Arial"/>
        <family val="2"/>
      </rPr>
      <t xml:space="preserve">: Se validaron </t>
    </r>
    <r>
      <rPr>
        <sz val="11"/>
        <color rgb="FFFF0000"/>
        <rFont val="Arial"/>
        <family val="2"/>
      </rPr>
      <t>19</t>
    </r>
    <r>
      <rPr>
        <sz val="11"/>
        <color theme="1"/>
        <rFont val="Arial"/>
        <family val="2"/>
      </rPr>
      <t xml:space="preserve"> cuentas que benefician aproximadamente a </t>
    </r>
    <r>
      <rPr>
        <sz val="11"/>
        <color rgb="FFFF0000"/>
        <rFont val="Arial"/>
        <family val="2"/>
      </rPr>
      <t>130.319</t>
    </r>
    <r>
      <rPr>
        <sz val="11"/>
        <color theme="1"/>
        <rFont val="Arial"/>
        <family val="2"/>
      </rPr>
      <t xml:space="preserve"> suscriptores estrato 1 de EAAB y </t>
    </r>
    <r>
      <rPr>
        <sz val="11"/>
        <color rgb="FFFF0000"/>
        <rFont val="Arial"/>
        <family val="2"/>
      </rPr>
      <t>591.169</t>
    </r>
    <r>
      <rPr>
        <sz val="11"/>
        <color theme="1"/>
        <rFont val="Arial"/>
        <family val="2"/>
      </rPr>
      <t xml:space="preserve"> suscriptores estrato 2 de EAAB y </t>
    </r>
    <r>
      <rPr>
        <sz val="11"/>
        <color rgb="FFFF0000"/>
        <rFont val="Arial"/>
        <family val="2"/>
      </rPr>
      <t>1.810</t>
    </r>
    <r>
      <rPr>
        <sz val="11"/>
        <color theme="1"/>
        <rFont val="Arial"/>
        <family val="2"/>
      </rPr>
      <t xml:space="preserve"> suscriptores estrato 1 comunitarios y </t>
    </r>
    <r>
      <rPr>
        <sz val="11"/>
        <color rgb="FFFF0000"/>
        <rFont val="Arial"/>
        <family val="2"/>
      </rPr>
      <t>4.755</t>
    </r>
    <r>
      <rPr>
        <sz val="11"/>
        <color theme="1"/>
        <rFont val="Arial"/>
        <family val="2"/>
      </rPr>
      <t xml:space="preserve"> suscriptores estrato 2 de comunitarios.
- </t>
    </r>
    <r>
      <rPr>
        <sz val="11"/>
        <color rgb="FFFF0000"/>
        <rFont val="Arial"/>
        <family val="2"/>
      </rPr>
      <t>Mayo</t>
    </r>
    <r>
      <rPr>
        <sz val="11"/>
        <color theme="1"/>
        <rFont val="Arial"/>
        <family val="2"/>
      </rPr>
      <t>: Se validaron</t>
    </r>
    <r>
      <rPr>
        <sz val="11"/>
        <color rgb="FFFF0000"/>
        <rFont val="Arial"/>
        <family val="2"/>
      </rPr>
      <t xml:space="preserve"> 26</t>
    </r>
    <r>
      <rPr>
        <sz val="11"/>
        <color theme="1"/>
        <rFont val="Arial"/>
        <family val="2"/>
      </rPr>
      <t xml:space="preserve"> cuentas que benefician aproximadamente a </t>
    </r>
    <r>
      <rPr>
        <sz val="11"/>
        <color rgb="FFFF0000"/>
        <rFont val="Arial"/>
        <family val="2"/>
      </rPr>
      <t>130.319</t>
    </r>
    <r>
      <rPr>
        <sz val="11"/>
        <color theme="1"/>
        <rFont val="Arial"/>
        <family val="2"/>
      </rPr>
      <t xml:space="preserve"> suscriptores estrato 1 de EAAB y </t>
    </r>
    <r>
      <rPr>
        <sz val="11"/>
        <color rgb="FFFF0000"/>
        <rFont val="Arial"/>
        <family val="2"/>
      </rPr>
      <t>591.169</t>
    </r>
    <r>
      <rPr>
        <sz val="11"/>
        <color theme="1"/>
        <rFont val="Arial"/>
        <family val="2"/>
      </rPr>
      <t xml:space="preserve"> suscriptores estrato 2 de EAAB y </t>
    </r>
    <r>
      <rPr>
        <sz val="11"/>
        <color rgb="FFFF0000"/>
        <rFont val="Arial"/>
        <family val="2"/>
      </rPr>
      <t>2.645</t>
    </r>
    <r>
      <rPr>
        <sz val="11"/>
        <color theme="1"/>
        <rFont val="Arial"/>
        <family val="2"/>
      </rPr>
      <t xml:space="preserve"> suscriptores estrato 1 comunitarios y </t>
    </r>
    <r>
      <rPr>
        <sz val="11"/>
        <color rgb="FFFF0000"/>
        <rFont val="Arial"/>
        <family val="2"/>
      </rPr>
      <t>2.542</t>
    </r>
    <r>
      <rPr>
        <sz val="11"/>
        <color theme="1"/>
        <rFont val="Arial"/>
        <family val="2"/>
      </rPr>
      <t xml:space="preserve"> suscriptores estrato 2 de comunitarios.
- </t>
    </r>
    <r>
      <rPr>
        <sz val="11"/>
        <color rgb="FFFF0000"/>
        <rFont val="Arial"/>
        <family val="2"/>
      </rPr>
      <t>Junio</t>
    </r>
    <r>
      <rPr>
        <sz val="11"/>
        <color theme="1"/>
        <rFont val="Arial"/>
        <family val="2"/>
      </rPr>
      <t xml:space="preserve">: Se validaron </t>
    </r>
    <r>
      <rPr>
        <sz val="11"/>
        <color rgb="FFFF0000"/>
        <rFont val="Arial"/>
        <family val="2"/>
      </rPr>
      <t>28</t>
    </r>
    <r>
      <rPr>
        <sz val="11"/>
        <color theme="1"/>
        <rFont val="Arial"/>
        <family val="2"/>
      </rPr>
      <t xml:space="preserve"> cuentas que benefician aproximadamente a </t>
    </r>
    <r>
      <rPr>
        <sz val="11"/>
        <color rgb="FFFF0000"/>
        <rFont val="Arial"/>
        <family val="2"/>
      </rPr>
      <t>130.319</t>
    </r>
    <r>
      <rPr>
        <sz val="11"/>
        <color theme="1"/>
        <rFont val="Arial"/>
        <family val="2"/>
      </rPr>
      <t xml:space="preserve"> suscriptores estrato 1 de EAAB y </t>
    </r>
    <r>
      <rPr>
        <sz val="11"/>
        <color rgb="FFFF0000"/>
        <rFont val="Arial"/>
        <family val="2"/>
      </rPr>
      <t>591.169</t>
    </r>
    <r>
      <rPr>
        <sz val="11"/>
        <color theme="1"/>
        <rFont val="Arial"/>
        <family val="2"/>
      </rPr>
      <t xml:space="preserve"> suscriptores estrato 2 de EAAB y a </t>
    </r>
    <r>
      <rPr>
        <sz val="11"/>
        <color rgb="FFFF0000"/>
        <rFont val="Arial"/>
        <family val="2"/>
      </rPr>
      <t>2.451</t>
    </r>
    <r>
      <rPr>
        <sz val="11"/>
        <color theme="1"/>
        <rFont val="Arial"/>
        <family val="2"/>
      </rPr>
      <t xml:space="preserve"> suscriptores estrato 1 y </t>
    </r>
    <r>
      <rPr>
        <sz val="11"/>
        <color rgb="FFFF0000"/>
        <rFont val="Arial"/>
        <family val="2"/>
      </rPr>
      <t>6.457</t>
    </r>
    <r>
      <rPr>
        <sz val="11"/>
        <color theme="1"/>
        <rFont val="Arial"/>
        <family val="2"/>
      </rPr>
      <t xml:space="preserve"> suscriptores estrato 2 de comunitarios.</t>
    </r>
  </si>
  <si>
    <r>
      <t xml:space="preserve">Durante el </t>
    </r>
    <r>
      <rPr>
        <sz val="11"/>
        <color rgb="FFFF0000"/>
        <rFont val="Arial"/>
        <family val="2"/>
      </rPr>
      <t>tercer</t>
    </r>
    <r>
      <rPr>
        <sz val="11"/>
        <color theme="1"/>
        <rFont val="Arial"/>
        <family val="2"/>
      </rPr>
      <t xml:space="preserve"> trimestre de 2025, la SDHT validó las cuentas radicadas por los prestadores para el reconocimiento del beneficio de mínimo vital de agua potable a sus usuarios: 
- </t>
    </r>
    <r>
      <rPr>
        <sz val="11"/>
        <color rgb="FFFF0000"/>
        <rFont val="Arial"/>
        <family val="2"/>
      </rPr>
      <t>Julio</t>
    </r>
    <r>
      <rPr>
        <sz val="11"/>
        <color theme="1"/>
        <rFont val="Arial"/>
        <family val="2"/>
      </rPr>
      <t xml:space="preserve">: Se validaron </t>
    </r>
    <r>
      <rPr>
        <sz val="11"/>
        <color rgb="FFFF0000"/>
        <rFont val="Arial"/>
        <family val="2"/>
      </rPr>
      <t>16</t>
    </r>
    <r>
      <rPr>
        <sz val="11"/>
        <color theme="1"/>
        <rFont val="Arial"/>
        <family val="2"/>
      </rPr>
      <t xml:space="preserve"> cuentas que benefician a </t>
    </r>
    <r>
      <rPr>
        <sz val="11"/>
        <color rgb="FFFF0000"/>
        <rFont val="Arial"/>
        <family val="2"/>
      </rPr>
      <t>130.319</t>
    </r>
    <r>
      <rPr>
        <sz val="11"/>
        <color theme="1"/>
        <rFont val="Arial"/>
        <family val="2"/>
      </rPr>
      <t xml:space="preserve"> suscriptores estrato 1 de EAAB y </t>
    </r>
    <r>
      <rPr>
        <sz val="11"/>
        <color rgb="FFFF0000"/>
        <rFont val="Arial"/>
        <family val="2"/>
      </rPr>
      <t>591.169</t>
    </r>
    <r>
      <rPr>
        <sz val="11"/>
        <color theme="1"/>
        <rFont val="Arial"/>
        <family val="2"/>
      </rPr>
      <t xml:space="preserve"> suscriptores estrato 2. Para acueductos comunitarios se beneficiaron </t>
    </r>
    <r>
      <rPr>
        <sz val="11"/>
        <color rgb="FFFF0000"/>
        <rFont val="Arial"/>
        <family val="2"/>
      </rPr>
      <t>1.815</t>
    </r>
    <r>
      <rPr>
        <sz val="11"/>
        <color theme="1"/>
        <rFont val="Arial"/>
        <family val="2"/>
      </rPr>
      <t xml:space="preserve"> suscriptores estrato 1 y </t>
    </r>
    <r>
      <rPr>
        <sz val="11"/>
        <color rgb="FFFF0000"/>
        <rFont val="Arial"/>
        <family val="2"/>
      </rPr>
      <t>5.606</t>
    </r>
    <r>
      <rPr>
        <sz val="11"/>
        <color theme="1"/>
        <rFont val="Arial"/>
        <family val="2"/>
      </rPr>
      <t xml:space="preserve"> suscriptores estrato 2.
- </t>
    </r>
    <r>
      <rPr>
        <sz val="11"/>
        <color rgb="FFFF0000"/>
        <rFont val="Arial"/>
        <family val="2"/>
      </rPr>
      <t>Agosto</t>
    </r>
    <r>
      <rPr>
        <sz val="11"/>
        <color theme="1"/>
        <rFont val="Arial"/>
        <family val="2"/>
      </rPr>
      <t>: Se validaron</t>
    </r>
    <r>
      <rPr>
        <sz val="11"/>
        <color rgb="FFFF0000"/>
        <rFont val="Arial"/>
        <family val="2"/>
      </rPr>
      <t xml:space="preserve"> 24</t>
    </r>
    <r>
      <rPr>
        <sz val="11"/>
        <color theme="1"/>
        <rFont val="Arial"/>
        <family val="2"/>
      </rPr>
      <t xml:space="preserve"> cuentas que benefician a </t>
    </r>
    <r>
      <rPr>
        <sz val="11"/>
        <color rgb="FFFF0000"/>
        <rFont val="Arial"/>
        <family val="2"/>
      </rPr>
      <t>130.319</t>
    </r>
    <r>
      <rPr>
        <sz val="11"/>
        <color theme="1"/>
        <rFont val="Arial"/>
        <family val="2"/>
      </rPr>
      <t xml:space="preserve"> suscriptores estrato 1 de EAAB y </t>
    </r>
    <r>
      <rPr>
        <sz val="11"/>
        <color rgb="FFFF0000"/>
        <rFont val="Arial"/>
        <family val="2"/>
      </rPr>
      <t>591.169</t>
    </r>
    <r>
      <rPr>
        <sz val="11"/>
        <color theme="1"/>
        <rFont val="Arial"/>
        <family val="2"/>
      </rPr>
      <t xml:space="preserve"> suscriptores estrato 2. Para acueductos comunitarios se beneficiaron </t>
    </r>
    <r>
      <rPr>
        <sz val="11"/>
        <color rgb="FFFF0000"/>
        <rFont val="Arial"/>
        <family val="2"/>
      </rPr>
      <t>2.319</t>
    </r>
    <r>
      <rPr>
        <sz val="11"/>
        <color theme="1"/>
        <rFont val="Arial"/>
        <family val="2"/>
      </rPr>
      <t xml:space="preserve"> suscriptores estrato 1 y </t>
    </r>
    <r>
      <rPr>
        <sz val="11"/>
        <color rgb="FFFF0000"/>
        <rFont val="Arial"/>
        <family val="2"/>
      </rPr>
      <t>1.658</t>
    </r>
    <r>
      <rPr>
        <sz val="11"/>
        <color theme="1"/>
        <rFont val="Arial"/>
        <family val="2"/>
      </rPr>
      <t xml:space="preserve"> suscriptores estrato 2.
- </t>
    </r>
    <r>
      <rPr>
        <sz val="11"/>
        <color rgb="FFFF0000"/>
        <rFont val="Arial"/>
        <family val="2"/>
      </rPr>
      <t>Septiembre</t>
    </r>
    <r>
      <rPr>
        <sz val="11"/>
        <color theme="1"/>
        <rFont val="Arial"/>
        <family val="2"/>
      </rPr>
      <t xml:space="preserve">: Se validaron </t>
    </r>
    <r>
      <rPr>
        <sz val="11"/>
        <color rgb="FFFF0000"/>
        <rFont val="Arial"/>
        <family val="2"/>
      </rPr>
      <t>30</t>
    </r>
    <r>
      <rPr>
        <sz val="11"/>
        <color theme="1"/>
        <rFont val="Arial"/>
        <family val="2"/>
      </rPr>
      <t xml:space="preserve"> cuentas que benefician a </t>
    </r>
    <r>
      <rPr>
        <sz val="11"/>
        <color rgb="FFFF0000"/>
        <rFont val="Arial"/>
        <family val="2"/>
      </rPr>
      <t xml:space="preserve">130.319 </t>
    </r>
    <r>
      <rPr>
        <sz val="11"/>
        <rFont val="Arial"/>
        <family val="2"/>
      </rPr>
      <t xml:space="preserve">suscriptores estrato 1 de EAAB y </t>
    </r>
    <r>
      <rPr>
        <sz val="11"/>
        <color rgb="FFFF0000"/>
        <rFont val="Arial"/>
        <family val="2"/>
      </rPr>
      <t xml:space="preserve">591.169 </t>
    </r>
    <r>
      <rPr>
        <sz val="11"/>
        <rFont val="Arial"/>
        <family val="2"/>
      </rPr>
      <t xml:space="preserve">suscriptores estrato 2 . Para acueductos comunitarios se beneficiaron </t>
    </r>
    <r>
      <rPr>
        <sz val="11"/>
        <color rgb="FFFF0000"/>
        <rFont val="Arial"/>
        <family val="2"/>
      </rPr>
      <t xml:space="preserve">1.918 </t>
    </r>
    <r>
      <rPr>
        <sz val="11"/>
        <rFont val="Arial"/>
        <family val="2"/>
      </rPr>
      <t>suscriptores estrato 1 y</t>
    </r>
    <r>
      <rPr>
        <sz val="11"/>
        <color rgb="FFFF0000"/>
        <rFont val="Arial"/>
        <family val="2"/>
      </rPr>
      <t xml:space="preserve"> 5.591 </t>
    </r>
    <r>
      <rPr>
        <sz val="11"/>
        <rFont val="Arial"/>
        <family val="2"/>
      </rPr>
      <t>suscriptores estrato 2.</t>
    </r>
  </si>
  <si>
    <t>Resumen: Meta 1: 2000 hogares, actividad 4.</t>
  </si>
  <si>
    <r>
      <t xml:space="preserve">Durante el </t>
    </r>
    <r>
      <rPr>
        <sz val="11"/>
        <color rgb="FFFF0000"/>
        <rFont val="Arial"/>
        <family val="2"/>
      </rPr>
      <t>segundo</t>
    </r>
    <r>
      <rPr>
        <sz val="11"/>
        <rFont val="Arial"/>
        <family val="2"/>
      </rPr>
      <t xml:space="preserve"> trimestre de 2025, la SDHT realizó las siguientes actividades:
- En abril, se realizaron visitas técnicas al acueducto comunitario ASOUAN para socializar el proyecto y caracterizar hogares potenciales beneficiarios. Se elaboró un documento técnico que incluye diagnóstico, análisis normativo y de viabilidad económica, alternativas tecnológicas, y criterios diferenciales de contratación.
- En mayo, se continuó con la caracterización de viviendas, se desarrolló un análisis jurídico-catastral y se exploró la articulación con el Programa de Mejoramiento de Vivienda. 
- En junio, se consolidó el análisis técnico y territorial para integrar pozos sépticos como solución, con base en la información recolectada en campo.</t>
    </r>
  </si>
  <si>
    <t>Durante el tercer trimestre de 2025, la SDHT avanzó en la articulación de acciones orientadas al mejoramiento integral de las viviendas rurales del Distrito. En julio se acordó el traslado de recursos al programa de mejoramiento de vivienda liderado por la Subdirección de Operaciones de la Subsecretaría de Coordinación Operativa, con el propósito de fortalecer las intervenciones que garanticen condiciones sanitarias adecuadas en zonas rurales. En cumplimiento de dicho acuerdo, se elaboró y presentó el documento técnico y justificativo para el traslado de los recursos, con el fin de suministrar e instalar sistemas sépticos individuales en viviendas rurales dispersas. Esta gestión busca optimizar el manejo de las aguas residuales domésticas, contribuir al saneamiento básico rural y mejorar la calidad de vida de las familias beneficiadas.</t>
  </si>
  <si>
    <t>Definir estrategias, en coordinación con las empresas prestadoras de servicios públicos y pequeños prestadores, para la actuación en ASENTAMIENTOS DE ORIGEN INFORMAL</t>
  </si>
  <si>
    <t>Resumen de Meta 3 - 5 Herramientas, actividad 3.</t>
  </si>
  <si>
    <t>Durante el primer trimestre de 2025, la SDHT realizó las siguientes actividades:
- Elaboración de una presentación de planeación estratégica alineada con el PDD, como hoja de ruta para reglamentar la prestación de servicios públicos en asentamientos informales. 
- Participación en una mesa de trabajo en Quiba Bajo para abordar el abastecimiento de agua. 
- Coordinación de acciones en  Comisión Intersectorial de Servicios Públicos, con las empresas prestadoras frente a pérdidas y cobertura en sectores informales, donde la SDHT reiteró la ejecución de estrategia “Alianza por la Legalidad”. 
- Elaboración de un mapa de actores, que facilite la articulación y gobernanza territorial de los servicios públicos en contextos de informalidad. que caracteriza las entidades, organizaciones y líderes comunitarios, permitiendo identificar relaciones de poder y cooperación.</t>
  </si>
  <si>
    <r>
      <t xml:space="preserve">Durante el </t>
    </r>
    <r>
      <rPr>
        <sz val="11"/>
        <color rgb="FFFF0000"/>
        <rFont val="Arial"/>
        <family val="2"/>
      </rPr>
      <t>segundo</t>
    </r>
    <r>
      <rPr>
        <sz val="11"/>
        <rFont val="Arial"/>
        <family val="2"/>
      </rPr>
      <t xml:space="preserve"> trimestre de 2025, la SDHT realizó las siguientes actividades:
- Se elaboró un documento con análisis de alternativas implementadas en otras ciudades del país, así como de experiencias internacionales, que incluye un análisis del ciclo i de la EAAB y se establecieron criterios y parámetros base para el diseño de nuevas estrategias.
- Se realizó una mesa de trabajo en coordinación con: CAR, SDS, SDA, EAAB y acueducto La Esperanza, con el objetivo de solicitar la concesión de aguas del Acueducto. Sin embargo, y dada la ubicación del Páramo de Cruz Verde, se revisó el estado actual de los asentamientos, así como las restricciones que tiene este prestador por uso del suelo.
Adicional, la CAR realizó recomendaciones con el fin de resolver inquietudes, y se pide al prestador remitir una solicitud al MADS que específique si prestar el servicio es una actividad de bajo impacto de acuerdo con lo definido en la Resolución MADS No.1527 de 2012.
- Se elaboró el Documento Técnico denominado “Modelo de Intervención Servicios Públicos y Asentamientos Informales”, como un modelo integral de intervención institucional y comunitaria que permita realizar un diagnóstico sistemático de los asentamientos informales, evaluando su viabilidad para la prestación de servicios públicos, y orientando las acciones necesarias para su inclusión progresiva en los sistemas de infraestructura urbana, desde un enfoque de derecho, coordinación institucional, y gestión territorial.</t>
    </r>
  </si>
  <si>
    <t>Durante el tercer trimestre de 2025, la SDHT participó en diversas mesas de trabajo relacionadas con la prestación de servicios públicos en los Cerros Orientales. En julio intervino en sesión convocada por el Congreso de la República, junto con el MADS y la CAR, para analizar la viabilidad de concesiones de agua a comunidades no legalizadas, como la JAC La Esperanza de Chapinero, advirtiendo la necesidad de definir competencias y evitar incentivos a la ocupación informal. En agosto, mediante radicado 1-2025-42903, se analizó la propuesta comunitaria de acueducto en La Esperanza Nororiental, señalando que la concesión de aguas ante la CAR es requisito previo. En septiembre, se adelantó mesa sobre el barrio Bosques de Bellavista con EAAB y ACUABOSQUES, promoviendo la entrega de infraestructura a EAAB, y se avanzó en el Memorando de Entendimiento de la Alianza por la Legalidad.</t>
  </si>
  <si>
    <t>Resumen Actividades 1 y 2 de la Meta 1 - 2000 hogares.</t>
  </si>
  <si>
    <r>
      <t xml:space="preserve">Durante el </t>
    </r>
    <r>
      <rPr>
        <sz val="11"/>
        <color rgb="FFFF0000"/>
        <rFont val="Arial"/>
        <family val="2"/>
      </rPr>
      <t>segundo</t>
    </r>
    <r>
      <rPr>
        <sz val="11"/>
        <rFont val="Arial"/>
        <family val="2"/>
      </rPr>
      <t xml:space="preserve"> trimestre de 2025, la SDHT realizó las siguientes actividades:
- Se realizaron nueve (9) mesas de trabajo para analizar resultados del índice IRCA en Sumapaz, Ciudad Bolívar, Usme y San Cristóbal, evidenciando variaciones preocupantes en la calidad del agua. 
- Se dio seguimiento técnico a obras en los acueductos PASQUILLA CENTRO y AGUAS CLARAS en el marco del Contrato 1730 de 2024, destacando avances en infraestructura como tanques, válvulas y sistemas de tratamiento. 
- Se promovió la actualización del RUPS
- Se capacitaron acueductos en proyecciones de subsidios 2026
- Se articularon acciones con los Fondos de Desarrollo Local y la EAAB.
- Se identificaron predios para instalar soluciones sanitarias en Sumapaz.</t>
    </r>
  </si>
  <si>
    <t>Durante el tercer trimestre de 2025, la SDHT adelantó acciones de fortalecimiento técnico y organizacional para acueductos comunitarios rurales en Usme, Ciudad Bolívar, Sumapaz, Suba y Chapinero. En julio se realizaron visitas de seguimiento a generadores de cloro, PTAP y sistemas FV (Aguas Doradas, Corinto Cerroredondo, Aguas Claras Olarte, ASOPERABECA, ACUAMARG, ASOQUIBA, Los Soches), corrección de fallas, lavado de filtros y capacitación a operarios; mesas IRCA con SDS y Comité 552/2011; y apoyo comercial (proyecciones tarifarias, radicación de cuentas, RUPS). En agosto continuaron puestas en marcha y capacitaciones del Contrato 1730/2024, ajustes en cloración y bombas, gestión jurídica, actualización de CCU y RUPS, mesas IRCA y Comité 552. En septiembre se atendieron nuevas fallas, sectorización de redes, reposición de equipos y riesgos por movimientos en masa; se tramitó pago plantas compactas (PTAP 1 y 2) y se proyectaron estaciones de medición y caudalímetros para 17 acueductos.</t>
  </si>
  <si>
    <r>
      <t xml:space="preserve">Durante el </t>
    </r>
    <r>
      <rPr>
        <sz val="11"/>
        <color rgb="FFFF0000"/>
        <rFont val="Arial"/>
        <family val="2"/>
      </rPr>
      <t>segundo</t>
    </r>
    <r>
      <rPr>
        <sz val="11"/>
        <rFont val="Arial"/>
        <family val="2"/>
      </rPr>
      <t xml:space="preserve"> trimestre de 2025, la SDHT se realizaron </t>
    </r>
    <r>
      <rPr>
        <sz val="11"/>
        <color rgb="FFFF0000"/>
        <rFont val="Arial"/>
        <family val="2"/>
      </rPr>
      <t>13</t>
    </r>
    <r>
      <rPr>
        <sz val="11"/>
        <rFont val="Arial"/>
        <family val="2"/>
      </rPr>
      <t xml:space="preserve"> jornadas de educación ambiental, donde, se atendieron a </t>
    </r>
    <r>
      <rPr>
        <sz val="11"/>
        <color rgb="FFFF0000"/>
        <rFont val="Arial"/>
        <family val="2"/>
      </rPr>
      <t>842</t>
    </r>
    <r>
      <rPr>
        <sz val="11"/>
        <rFont val="Arial"/>
        <family val="2"/>
      </rPr>
      <t xml:space="preserve"> estudiantes, </t>
    </r>
    <r>
      <rPr>
        <sz val="11"/>
        <color rgb="FFFF0000"/>
        <rFont val="Arial"/>
        <family val="2"/>
      </rPr>
      <t>33</t>
    </r>
    <r>
      <rPr>
        <sz val="11"/>
        <rFont val="Arial"/>
        <family val="2"/>
      </rPr>
      <t xml:space="preserve"> docentes y </t>
    </r>
    <r>
      <rPr>
        <sz val="11"/>
        <color rgb="FFFF0000"/>
        <rFont val="Arial"/>
        <family val="2"/>
      </rPr>
      <t>123</t>
    </r>
    <r>
      <rPr>
        <sz val="11"/>
        <rFont val="Arial"/>
        <family val="2"/>
      </rPr>
      <t xml:space="preserve"> personas de la comunidad en general.</t>
    </r>
  </si>
  <si>
    <r>
      <t xml:space="preserve">Durante el </t>
    </r>
    <r>
      <rPr>
        <sz val="11"/>
        <color rgb="FFFF0000"/>
        <rFont val="Arial"/>
        <family val="2"/>
      </rPr>
      <t>tercer</t>
    </r>
    <r>
      <rPr>
        <sz val="11"/>
        <rFont val="Arial"/>
        <family val="2"/>
      </rPr>
      <t xml:space="preserve"> trimestre de 2025, la SDHT se realizaron </t>
    </r>
    <r>
      <rPr>
        <sz val="11"/>
        <color rgb="FFFF0000"/>
        <rFont val="Arial"/>
        <family val="2"/>
      </rPr>
      <t>15</t>
    </r>
    <r>
      <rPr>
        <sz val="11"/>
        <rFont val="Arial"/>
        <family val="2"/>
      </rPr>
      <t xml:space="preserve"> jornadas de educación ambiental, donde, se atendieron a </t>
    </r>
    <r>
      <rPr>
        <sz val="11"/>
        <color rgb="FFFF0000"/>
        <rFont val="Arial"/>
        <family val="2"/>
      </rPr>
      <t>1.408</t>
    </r>
    <r>
      <rPr>
        <sz val="11"/>
        <rFont val="Arial"/>
        <family val="2"/>
      </rPr>
      <t xml:space="preserve"> estudiantes, </t>
    </r>
    <r>
      <rPr>
        <sz val="11"/>
        <color rgb="FFFF0000"/>
        <rFont val="Arial"/>
        <family val="2"/>
      </rPr>
      <t>11</t>
    </r>
    <r>
      <rPr>
        <sz val="11"/>
        <rFont val="Arial"/>
        <family val="2"/>
      </rPr>
      <t xml:space="preserve"> docentes y </t>
    </r>
    <r>
      <rPr>
        <sz val="11"/>
        <color rgb="FFFF0000"/>
        <rFont val="Arial"/>
        <family val="2"/>
      </rPr>
      <t>1.377</t>
    </r>
    <r>
      <rPr>
        <sz val="11"/>
        <rFont val="Arial"/>
        <family val="2"/>
      </rPr>
      <t xml:space="preserve"> personas de la comunidad en general.</t>
    </r>
  </si>
  <si>
    <t>Meta 1, actividad 3</t>
  </si>
  <si>
    <r>
      <t xml:space="preserve">Durante el </t>
    </r>
    <r>
      <rPr>
        <sz val="11"/>
        <color rgb="FFFF0000"/>
        <rFont val="Arial"/>
        <family val="2"/>
      </rPr>
      <t>segundo</t>
    </r>
    <r>
      <rPr>
        <sz val="11"/>
        <rFont val="Arial"/>
        <family val="2"/>
      </rPr>
      <t xml:space="preserve"> trimestre de 2025, la SDHT realizó las siguientes actividades: 
- En abril, se caracterizó la población sin acceso a gas natural pero cercana a la red, y se compartió esta información con VANTI S.A. E.S.P. para evaluar conexiones. Se realizó una mesa técnica para revisar criterios de viabilidad, como legalización de barrios y cesión de vías.
- En mayo, se identificaron tramos de red existentes y se validó la cercanía física de 17 hogares potenciales a la infraestructura activa. 
- En junio, VANTI presentó un informe con 65 posibles beneficiarios y se acordó realizar visitas de verificación en campo. También se planteó que la entrega de estufas a GLP se canalice a través del Programa de Mejoramiento de Vivienda.</t>
    </r>
  </si>
  <si>
    <t>Durante el tercer trimestre de 2025, la SDHT orientó acciones para sustituir combustibles contaminantes en la ruralidad, en coordinación con VANTI S.A. E.S.P. En julio se aprobó trasladar recursos al programa de mejoramiento de vivienda, con soporte justificativo, para suministrar estufas a GLP seguras como alternativa a la leña y complemento de futuras conexiones a gas natural. En agosto se realizó mesa con VANTI para revisar avances en identificación y viabilización de intervenciones en hogares; se solicitó mayor celeridad y se propuso estructurar un convenio que habilite acometidas y conexiones formales. En septiembre, junto con VANTI, se definió una estrategia para cumplir la meta de soluciones individuales con conexión a gas natural; la SDHT evaluó opciones: Convenio de Asociación, Contrato de Cooperación o Cofinanciación, Contrato de Obras o Suministro y Convenio Especial con ESP, analizando un modelo de cofinanciación de VANTI frente a los lineamientos contractuales distritales.</t>
  </si>
  <si>
    <r>
      <t xml:space="preserve">Durante el </t>
    </r>
    <r>
      <rPr>
        <sz val="11"/>
        <color rgb="FFFF0000"/>
        <rFont val="Arial"/>
        <family val="2"/>
      </rPr>
      <t>segundo</t>
    </r>
    <r>
      <rPr>
        <sz val="11"/>
        <rFont val="Arial"/>
        <family val="2"/>
      </rPr>
      <t xml:space="preserve"> trimestre de 2025, la SDHT realizó las siguientes actividades: 
- En abril se desarrolló el análisis de la política de servicios públicos, identificando que el 60% de los hogares rurales usa GLP, mientras un 17,5% aún depende de leña y otros combustibles contaminantes. Se identificaron barreras económicas y estructurales para el acceso al GLP. 
- En mayo, se definieron lineamientos para la consulta con empresas proveedoras y se convocaron a Rayogas, Colgas y Unigás a participar en mesas de trabajo. 
- En junio, se inició la redacción del borrador del articulado del decreto y se reiteró la solicitud de socialización del DTS con las empresas convocadas, sin haber recibido respuesta hasta el cierre del periodo.</t>
    </r>
  </si>
  <si>
    <t>Durante el tercer trimestre de 2025, la SDHT avanzó en la estructuración del instrumento de financiación para promover el acceso al Gas Licuado de Petróleo (GLP) en zonas rurales del Distrito. En julio se elaboró el Documento de Proyecto Normativo, basado en el Documento Técnico de Soporte (DTS), que propone crear un subsidio distrital al GLP, con parte considerativa normativa y parte resolutiva de 14 artículos sobre objeto, finalidad, población, monto, financiación y seguimiento. En agosto se socializaron y ajustaron los insumos técnicos y normativos, incorporando observaciones sobre caracterización poblacional, criterios de inclusión, subsidios nacionales y mínimo vital. Se actualizaron el DTS y el articulado del proyecto para garantizar coherencia técnica y normativa. Actualmente, el DTS, la presentación y el proyecto normativo se encuentran listos para una segunda socialización y revisión institucional.</t>
  </si>
  <si>
    <r>
      <t xml:space="preserve">Durante el </t>
    </r>
    <r>
      <rPr>
        <sz val="11"/>
        <color rgb="FFFF0000"/>
        <rFont val="Arial"/>
        <family val="2"/>
      </rPr>
      <t>segundo</t>
    </r>
    <r>
      <rPr>
        <sz val="11"/>
        <rFont val="Arial"/>
        <family val="2"/>
      </rPr>
      <t xml:space="preserve"> trimestre de 2025, la SDHT realizó las siguientes actividades: 
- En abril se elaboró el “Documento de Análisis Normativo” y un “Normograma”, que detallan la base jurídica de los Comités de Desarrollo y Control Social (CDCS) y de los vocales de control. Se identificó la falta de un marco normativo que obligue a actualizar la información de los CDCS y sus integrantes. 
- En mayo se finalizó el documento y se desarrolló una mesa de trabajo con vocales y la UAESP sobre contenedores en la ciudad. 
- En junio, se realizaron dos mesas: una con la CRC sobre el régimen de protección al usuario, y otra para socializar el documento normativo con vocales, donde se destacó la necesidad de incluir a la Veeduría Distrital y coordinar mesas con la Secretaría Jurídica por la problemática de validación de información de los CDCS.</t>
    </r>
  </si>
  <si>
    <t>Durante el tercer trimestre de 2025, la SDHT ajustó el documento “Análisis Normativo de Competencias asignadas a la Secretaría Distrital de Hábitat en el proceso de selección de Vocales de Control Social (Decreto 359 de 2018)”, con comentarios y sustento jurídico ampliado para una mesa con la Secretaría Jurídica Distrital. El 07/07/2025 se acordó un cronograma de apoyo y se realizó mesa con vocales sobre servicios públicos. En agosto se gestionó ante VANTI el seguimiento a compromisos y casos de gas natural: cobros sin justificación (ene–may/2025), suspensiones sin factura, factor de corrección y ubicación del número de factura; se agendó atención el 27/08/2025. Ese día se abordó impacto de contratos de gas importado y suspensiones; VANTI tomó cuentas y abrió opción de segunda mesa. El 24 y 25/09/2025 se socializó el proyecto tarifario de la CRA para aseo, acueducto y alcantarillado, con documento pedagógico y convocatorias. El cronograma prioriza a Comités y refuerza la participación.</t>
  </si>
  <si>
    <r>
      <t>Durante el</t>
    </r>
    <r>
      <rPr>
        <sz val="11"/>
        <color rgb="FFFF0000"/>
        <rFont val="Arial"/>
        <family val="2"/>
      </rPr>
      <t xml:space="preserve"> segundo</t>
    </r>
    <r>
      <rPr>
        <sz val="11"/>
        <rFont val="Arial"/>
        <family val="2"/>
      </rPr>
      <t xml:space="preserve"> trimestre de 2025, la SDHT realizó las siguientes actividades: 
- Fortaleció su Programa de Educación Ambiental con el desarrollo del rediseño del personaje pedagógico “Bogotica”.
- Generó la participación en 18 jornadas de sensibilización a través del programa “Guaque y los amigos del agua”. Estas actividades se enfocaron en el cuidado del agua, los ecosistemas estratégicos (páramos, humedales, bosque altoandino), la fauna y flora nativa, y la promoción del mínimo vital de agua. 
- Se realizaron talleres en colegios, parques y humedales en localidades como Tunjuelito, Engativá, Kennedy, Fontibón, Rafael Uribe Uribe, Barrios Unidos y Usme, impactando a cientos de estudiantes, docentes y miembros de la comunidad en conmemoraciones como el Día del Agua, Día de la Tierra, Día del Río Bogotá y la Semana Ambiental. También se navegó el Río Bogotá como parte de la experiencia pedagógica.</t>
    </r>
  </si>
  <si>
    <t>Durante el tercer trimestre de 2025, la SDHT fortaleció su estrategia de educación ambiental a través del programa “Guaque y los amigos del agua” y el personaje “Bogotica”. En julio se realizaron jornadas en Tunjuelito, Puente Aranda y Usme, sensibilizando a más de 170 niños y docentes sobre el Río Bogotá, ecosistemas estratégicos y mínimo vital de agua. En agosto, se participó en ferias y eventos institucionales en Bosa, Fontibón, San Cristóbal y Ciudad Bolívar, alcanzando más de 1.000 asistentes entre niños, jóvenes y adultos, con talleres sobre cuidado del agua, separación de residuos y biodiversidad. En septiembre, se desarrollaron actividades en colegios y parques de Usme, Fontibón, Teusaquillo y Bosa, con más de 1.300 participantes, integrando a comunidades rurales y urbanas. Además, se coordinó con Claro Colombia la participación en su Feria de Sostenibilidad para octubre, fortaleciendo la articulación institucional y la educación ambiental distrital.</t>
  </si>
  <si>
    <t>Meta 3 - 5 herramientas, actividad 4</t>
  </si>
  <si>
    <r>
      <t xml:space="preserve">Durante el </t>
    </r>
    <r>
      <rPr>
        <sz val="11"/>
        <color rgb="FFFF0000"/>
        <rFont val="Arial"/>
        <family val="2"/>
      </rPr>
      <t>segundo</t>
    </r>
    <r>
      <rPr>
        <sz val="11"/>
        <color theme="1"/>
        <rFont val="Arial"/>
        <family val="2"/>
      </rPr>
      <t xml:space="preserve"> trimestre de 2025, la SDHT realizó las siguientes actividades:
- En abril se gestionó información de daños de la EAAB y de suscriptores de residuos sólidos (UAESP), y se inició el diseño de un modelo de análisis descriptivo centrado en usuarios y consumo. 
- En mayo se actualizó la geocodificación de bases de ENEL y VANTI, integrándolas al lago de datos institucional; se documentaron mejoras al tablero de control de suscriptores en el SIM y se formuló un caso de uso para validar cuentas de subsidios del FSRI. 
- En junio, se integró al repositorio institucional la información de suscriptores de energía (sep. 2024–mar. 2025), se conectó ArcGIS Pro a la base de datos del SIM (en AWS), y se desarrollaron algoritmos en PL-SQL para validar y aprobar cuentas de subsidios del FSRI.</t>
    </r>
  </si>
  <si>
    <t>Durante el tercer trimestre de 2025, la SDHT avanzó en la implementación del modelo de analítica descriptiva para el seguimiento de servicios públicos. En julio se desarrollaron tres de cuatro historias de usuario, implementando un modelo de datos multidimensional con información de consumo de acueducto, energía y gas natural, y un tablero de visualización con análisis territorial, temporal y comercial. Se ejecutaron pruebas de integración del catastro de usuarios al lago de datos, reportando incidencias al contratista, y se incorporó la información de recolección de residuos del segundo trimestre. En agosto se consolidaron tableros de energía y gas, continuando pruebas y gestiones con VANTI y ENEL para actualización del catastro. En septiembre se definieron geoservicios para replicar en la infraestructura tecnológica de la SDHT y se aprobó el informe final del Contrato 1558-2024 con HighTech sobre integración de datos en Amazon Cloud.</t>
  </si>
  <si>
    <t>Meta 4 - DTS HM, Actividad 1</t>
  </si>
  <si>
    <r>
      <t xml:space="preserve">Durante el </t>
    </r>
    <r>
      <rPr>
        <sz val="11"/>
        <color rgb="FFFF0000"/>
        <rFont val="Arial"/>
        <family val="2"/>
      </rPr>
      <t>segundo</t>
    </r>
    <r>
      <rPr>
        <sz val="11"/>
        <rFont val="Arial"/>
        <family val="2"/>
      </rPr>
      <t xml:space="preserve"> trimestre de 2025, la SDHT realizó las siguientes actividades:
- Se avanzó en la estructuración de la Consultoría Regional y del Plan de Provisión de Agua Potable y Saneamiento Básico en el marco del artículo 153 del Plan Distrital de Desarrollo. 
- En abril, tras la negativa de Empresas Públicas de Cundinamarca (EPC) de aportar información, se reformuló la consultoría con enfoque distrital, alineada con la Región Metropolitana Bogotá-Cundinamarca (RMBC) y la propuesta a la Agencia Francesa para el Desarrollo (AFD). La RMBC aprobó los Hechos Metropolitanos “Ecosistemas Vitales” y “Gestión y corresponsabilidad regional del agua”, lo que dio soporte legal a la consultoría. 
- En mayo, se finalizó el Anexo Técnico y el análisis de costos para contratación, y se avanzó en los primeros capítulos del Plan de Provisión. 
- En junio, se ajustaron los documentos técnicos y presupuestales de la consultoría y se redactaron nuevos capítulos del plan enfocados en tipologías menores de responsabilidad de la SDHT y coordinación con la RMBC.</t>
    </r>
  </si>
  <si>
    <t>Durante el tercer trimestre de 2025, la SDHT avanzó en la estructuración de la Consultoría Regional y el Plan de Provisión de Agua Potable y Saneamiento Básico. En julio se elaboraron los estudios previos, matriz de riesgos y formatos precontractuales para contratar la consultoría que identificará las capacidades del Distrito para liderar la prestación regional de servicios de acueducto y alcantarillado en el marco de la RMBC. En esta etapa se publicaron en el SECOP II los Términos de Referencia, cuyo objetivo fue realizar el estudio de mercados que permitiera definir el presupuesto oficial del proceso. En agosto se completó el Estudio del Sector y las versiones definitivas de los documentos precontractuales. En septiembre se radicó el proceso ante la Subsecretaría de Gestión Corporativa (Mem. 3-2025-9689). Paralelamente, se ajustaron capítulos técnicos del Plan de Provisión —diagnóstico hídrico, coberturas y esquemas diferenciales—, cerrando su estructuración interna para socialización.</t>
  </si>
  <si>
    <t>Meta 4 - DTS HM, Actividad 3</t>
  </si>
  <si>
    <r>
      <t>Durante el</t>
    </r>
    <r>
      <rPr>
        <sz val="11"/>
        <color rgb="FFFF0000"/>
        <rFont val="Arial"/>
        <family val="2"/>
      </rPr>
      <t xml:space="preserve"> segundo</t>
    </r>
    <r>
      <rPr>
        <sz val="11"/>
        <rFont val="Arial"/>
        <family val="2"/>
      </rPr>
      <t xml:space="preserve"> trimestre de 2025, la SDHT realizó las siguientes actividades:
- En abril, se realizó entrega de los capítulos: i) Introducción, ii) Enunciado del Hecho Metropolitano, iii) Selección del área temática, iv) Objetivo General y Objetivos Específicos, como parte de la estructura del Documento Técnico de Soporte – DTS, que se entregará como insumo, a través de la Oficina de Integración Regional, a la Región Metropolitana Bogotá - Cundinamarca como apoyo a la declaración del hecho Metropolitano de Energía y Gas.
- En mayo, se elaboraron los capítulos de: i) Alcance territorial Sostenibilidad, ii) Beneficio multi-actor, iii) Eficiencia económica y iv) Organización Institucional” de la estructuración del Documento Técnico de Soporte - DTS.
- En junio, se desarrollaron los capítulos: i) Componente programático, ii) Planes y programas, iii) Rutas de implementación, iv) Coordinación institucional y v) Bibliografía, para la estructuración final del del Documento Técnico de Soporte – DTS, como versión preliminar, con el objetivo de remitir para revisión a la Oficina de integración Regional.</t>
    </r>
  </si>
  <si>
    <t>Durante el tercer trimestre de 2025, la SDHT avanzó en la formulación del Documento Técnico de Soporte (DTS) del Hecho Metropolitano de Energía y Gas, en el marco de la Región Metropolitana Bogotá-Cundinamarca (RMBC). En julio participó en mesa de trabajo convocada por la SDP, donde presentó avances técnicos y diagnósticos preliminares sobre energía eléctrica y gas natural, identificando problemáticas y oportunidades de articulación regional; posteriormente remitió la versión final del DTS a la Oficina de Integración Regional. En agosto se atendieron observaciones de dicha oficina orientadas a delimitar técnicamente el ámbito territorial, definir competencias reales de la RMBC e incorporar proyecciones de demanda futura, eficiencia y electromovilidad. En septiembre se consolidaron los ajustes al DTS, fortaleciendo su gobernanza, coherencia normativa y articulación con otros hechos metropolitanos.</t>
  </si>
  <si>
    <t>Meta 1, actividad 4. Resumen de actividades registradas en "Articular y consolidar espacios…"</t>
  </si>
  <si>
    <r>
      <t xml:space="preserve">Durante el </t>
    </r>
    <r>
      <rPr>
        <sz val="11"/>
        <color rgb="FFFF0000"/>
        <rFont val="Arial"/>
        <family val="2"/>
      </rPr>
      <t>segundo</t>
    </r>
    <r>
      <rPr>
        <sz val="11"/>
        <rFont val="Arial"/>
        <family val="2"/>
      </rPr>
      <t xml:space="preserve"> trimestre de 2025, la SDHT realizó las siguientes actividades:
- En abril, se realizó una mesa de trabajo en coordinación con la Alcaldía Local de Sumapaz y la Secretaría Distrital de Ambiente, con el fin de articular acciones para el proceso de solicitud y trámite de los permisos de vertimientos para las PTAR de la localidad de Sumapaz.
- En mayo, se realizó actualización de los diagnósticos de los acueductos comunitarios, en relación con la gestión predial, donde se incorporó la siguiente información: i) Número de predios identificados por cada una de las asociaciones; ii) Predios privados; iii) Predios con tradición; y, iv) Predios en posesión.
- En junio, se identificó la información catastral y jurídica de los predios que conforman el área de prestación de servicios de los acueductos comunitarios en la localidad de Sumapaz, lo anterior para referenciar el área y los puntos, para instalar soluciones de saneamiento básico.</t>
    </r>
  </si>
  <si>
    <t>Durante el tercer trimestre de 2025, la SDHT avanzó en la Gestión Predial para la infraestructura de acueductos comunitarios rurales. En julio continuó la elaboración del Documento Técnico, con revisión de fuentes y consolidación de bases catastrales para caracterizar la problemática rural —con énfasis en Sumapaz— e identificar los predios previstos para equipos de macromedición y para PTAR que atenderán a los sistemas comunitarios. El 27/08/2025 se construyó una matriz predial con ubicación y estado jurídico de PTAP y tanques de almacenamiento de 20 acueductos, incluyendo referencias catastrales y titulares. El 29/08/2025 se analizaron hallazgos y riesgos (títulos, conflictos de uso, accesos y afectaciones). El 26/09/2025 se consolidó el documento de gestión, incorporando lineamientos y avances en servidumbres voluntarias necesarias para proteger y operar la infraestructura. Además, se fijaron criterios de priorización: regularización predial, cartografía y coordinación con SNR y EAAB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</si>
</sst>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_-* #,##0.00_-;\-* #,##0.00_-;_-* &quot;-&quot;_-;_-@"/>
    <numFmt numFmtId="166" formatCode="d/m/yyyy"/>
  </numFmts>
  <fonts count="26">
    <font>
      <sz val="11"/>
      <color theme="1"/>
      <name val="Calibri"/>
      <family val="2"/>
      <scheme val="minor"/>
    </font>
    <font>
      <sz val="11"/>
      <color theme="1"/>
      <name val="Calibri"/>
      <family val="2"/>
      <scheme val="minor"/>
    </font>
    <font>
      <sz val="11"/>
      <color theme="1"/>
      <name val="Arial"/>
      <family val="2"/>
    </font>
    <font>
      <b/>
      <sz val="11"/>
      <color theme="1"/>
      <name val="Arial"/>
      <family val="2"/>
    </font>
    <font>
      <sz val="11"/>
      <color rgb="FFFF0000"/>
      <name val="Arial"/>
      <family val="2"/>
    </font>
    <font>
      <sz val="11"/>
      <name val="Arial"/>
      <family val="2"/>
    </font>
    <font>
      <b/>
      <sz val="11"/>
      <color theme="1"/>
      <name val="Arial Narrow"/>
      <family val="2"/>
    </font>
    <font>
      <sz val="11"/>
      <name val="Calibri"/>
      <family val="2"/>
    </font>
    <font>
      <sz val="11"/>
      <color theme="1"/>
      <name val="Arial Narrow"/>
      <family val="2"/>
    </font>
    <font>
      <sz val="11"/>
      <color rgb="FFFF0000"/>
      <name val="Arial Narrow"/>
      <family val="2"/>
    </font>
    <font>
      <sz val="11"/>
      <color rgb="FF000000"/>
      <name val="Arial Narrow"/>
      <family val="2"/>
    </font>
    <font>
      <u/>
      <sz val="11"/>
      <color theme="10"/>
      <name val="Calibri"/>
      <family val="2"/>
      <scheme val="minor"/>
    </font>
    <font>
      <u/>
      <sz val="11"/>
      <color theme="10"/>
      <name val="Arial"/>
      <family val="2"/>
    </font>
    <font>
      <sz val="8"/>
      <name val="Calibri"/>
      <family val="2"/>
      <scheme val="minor"/>
    </font>
    <font>
      <sz val="11"/>
      <color rgb="FF000000"/>
      <name val="Arial"/>
    </font>
    <font>
      <sz val="11"/>
      <name val="Arial"/>
    </font>
    <font>
      <b/>
      <i/>
      <sz val="11"/>
      <color rgb="FF000000"/>
      <name val="Arial"/>
    </font>
    <font>
      <sz val="11"/>
      <color rgb="FFFF0000"/>
      <name val="Arial"/>
    </font>
    <font>
      <b/>
      <sz val="11"/>
      <color rgb="FFFF0000"/>
      <name val="Arial"/>
      <family val="2"/>
    </font>
    <font>
      <sz val="11"/>
      <color rgb="FF000000"/>
      <name val="Arial"/>
      <family val="2"/>
    </font>
    <font>
      <sz val="11"/>
      <color theme="1"/>
      <name val="Calibri"/>
      <scheme val="minor"/>
    </font>
    <font>
      <sz val="11"/>
      <color theme="1"/>
      <name val="Calibri"/>
      <family val="2"/>
    </font>
    <font>
      <b/>
      <sz val="11"/>
      <name val="Arial"/>
      <family val="2"/>
    </font>
    <font>
      <sz val="12"/>
      <name val="Arial"/>
      <family val="2"/>
    </font>
    <font>
      <sz val="12"/>
      <color theme="1"/>
      <name val="Arial"/>
      <family val="2"/>
    </font>
    <font>
      <u/>
      <sz val="12"/>
      <color theme="10"/>
      <name val="Calibri"/>
      <family val="2"/>
      <scheme val="minor"/>
    </font>
  </fonts>
  <fills count="13">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
      <patternFill patternType="solid">
        <fgColor rgb="FF9CC2E5"/>
        <bgColor rgb="FF9CC2E5"/>
      </patternFill>
    </fill>
    <fill>
      <patternFill patternType="solid">
        <fgColor rgb="FF2E75B5"/>
        <bgColor rgb="FF2E75B5"/>
      </patternFill>
    </fill>
    <fill>
      <patternFill patternType="solid">
        <fgColor theme="4" tint="0.79998168889431442"/>
        <bgColor theme="4" tint="0.79998168889431442"/>
      </patternFill>
    </fill>
    <fill>
      <patternFill patternType="solid">
        <fgColor rgb="FFFFFF00"/>
        <bgColor theme="4" tint="0.79998168889431442"/>
      </patternFill>
    </fill>
    <fill>
      <patternFill patternType="solid">
        <fgColor theme="8" tint="0.79998168889431442"/>
        <bgColor indexed="64"/>
      </patternFill>
    </fill>
    <fill>
      <patternFill patternType="solid">
        <fgColor theme="9" tint="0.39997558519241921"/>
        <bgColor indexed="64"/>
      </patternFill>
    </fill>
    <fill>
      <patternFill patternType="solid">
        <fgColor rgb="FF92D050"/>
        <bgColor indexed="64"/>
      </patternFill>
    </fill>
    <fill>
      <patternFill patternType="solid">
        <fgColor rgb="FFFFC000"/>
        <bgColor indexed="64"/>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medium">
        <color theme="0"/>
      </right>
      <top style="thin">
        <color rgb="FF9CC2E5"/>
      </top>
      <bottom/>
      <diagonal/>
    </border>
    <border>
      <left style="medium">
        <color theme="0"/>
      </left>
      <right/>
      <top style="thin">
        <color rgb="FF9CC2E5"/>
      </top>
      <bottom/>
      <diagonal/>
    </border>
    <border>
      <left style="medium">
        <color rgb="FF000000"/>
      </left>
      <right/>
      <top style="thin">
        <color rgb="FF9CC2E5"/>
      </top>
      <bottom/>
      <diagonal/>
    </border>
    <border>
      <left style="thin">
        <color indexed="64"/>
      </left>
      <right style="medium">
        <color theme="0"/>
      </right>
      <top style="thin">
        <color rgb="FF9CC2E5"/>
      </top>
      <bottom style="medium">
        <color rgb="FF000000"/>
      </bottom>
      <diagonal/>
    </border>
    <border>
      <left style="medium">
        <color theme="0"/>
      </left>
      <right/>
      <top style="thin">
        <color rgb="FF9CC2E5"/>
      </top>
      <bottom style="medium">
        <color rgb="FF000000"/>
      </bottom>
      <diagonal/>
    </border>
    <border>
      <left style="medium">
        <color rgb="FF000000"/>
      </left>
      <right/>
      <top style="thin">
        <color rgb="FF9CC2E5"/>
      </top>
      <bottom style="medium">
        <color rgb="FF000000"/>
      </bottom>
      <diagonal/>
    </border>
  </borders>
  <cellStyleXfs count="5">
    <xf numFmtId="0" fontId="0" fillId="0" borderId="0"/>
    <xf numFmtId="9" fontId="1" fillId="0" borderId="0" applyFont="0" applyFill="0" applyBorder="0" applyAlignment="0" applyProtection="0"/>
    <xf numFmtId="0" fontId="11" fillId="0" borderId="0" applyNumberFormat="0" applyFill="0" applyBorder="0" applyAlignment="0" applyProtection="0"/>
    <xf numFmtId="0" fontId="20" fillId="0" borderId="0"/>
    <xf numFmtId="9" fontId="1" fillId="0" borderId="0" applyFont="0" applyFill="0" applyBorder="0" applyAlignment="0" applyProtection="0"/>
  </cellStyleXfs>
  <cellXfs count="201">
    <xf numFmtId="0" fontId="0" fillId="0" borderId="0" xfId="0"/>
    <xf numFmtId="0" fontId="2" fillId="0" borderId="0" xfId="0" applyFont="1"/>
    <xf numFmtId="0" fontId="4" fillId="0" borderId="0" xfId="0" applyFont="1"/>
    <xf numFmtId="0" fontId="2" fillId="0" borderId="0" xfId="0" applyFont="1" applyAlignment="1">
      <alignment vertical="top" wrapText="1"/>
    </xf>
    <xf numFmtId="0" fontId="4" fillId="0" borderId="0" xfId="0" applyFont="1" applyAlignment="1">
      <alignment vertical="top"/>
    </xf>
    <xf numFmtId="0" fontId="5" fillId="0" borderId="0" xfId="0" applyFont="1"/>
    <xf numFmtId="0" fontId="2" fillId="0" borderId="0" xfId="0" applyFont="1" applyAlignment="1">
      <alignment vertical="center" wrapText="1"/>
    </xf>
    <xf numFmtId="0" fontId="5" fillId="0" borderId="0" xfId="0" applyFont="1" applyAlignment="1">
      <alignment vertical="center" wrapText="1"/>
    </xf>
    <xf numFmtId="0" fontId="2" fillId="0" borderId="0" xfId="0" applyFont="1" applyAlignment="1">
      <alignment horizontal="left" vertical="top" wrapText="1"/>
    </xf>
    <xf numFmtId="0" fontId="5" fillId="0" borderId="2" xfId="0" applyFont="1" applyBorder="1" applyAlignment="1">
      <alignment vertical="center" wrapText="1"/>
    </xf>
    <xf numFmtId="0" fontId="2" fillId="0" borderId="2" xfId="0" applyFont="1" applyBorder="1" applyAlignment="1">
      <alignment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3" fillId="0" borderId="0" xfId="0" applyFont="1" applyAlignment="1">
      <alignment vertical="center" wrapText="1"/>
    </xf>
    <xf numFmtId="0" fontId="6" fillId="4" borderId="4" xfId="0" applyFont="1" applyFill="1" applyBorder="1" applyAlignment="1">
      <alignment horizontal="center" vertical="center"/>
    </xf>
    <xf numFmtId="0" fontId="6" fillId="4" borderId="4" xfId="0" applyFont="1" applyFill="1" applyBorder="1" applyAlignment="1">
      <alignment horizontal="center" vertical="center" wrapText="1"/>
    </xf>
    <xf numFmtId="0" fontId="6" fillId="4" borderId="11" xfId="0" applyFont="1" applyFill="1" applyBorder="1" applyAlignment="1">
      <alignment horizontal="center" vertical="center"/>
    </xf>
    <xf numFmtId="0" fontId="6" fillId="4" borderId="12" xfId="0" applyFont="1" applyFill="1" applyBorder="1" applyAlignment="1">
      <alignment horizontal="center" vertical="center"/>
    </xf>
    <xf numFmtId="0" fontId="8" fillId="6" borderId="13" xfId="0" applyFont="1" applyFill="1" applyBorder="1" applyAlignment="1">
      <alignment vertical="center"/>
    </xf>
    <xf numFmtId="10" fontId="8" fillId="6" borderId="14" xfId="0" applyNumberFormat="1" applyFont="1" applyFill="1" applyBorder="1" applyAlignment="1">
      <alignment horizontal="center" vertical="center"/>
    </xf>
    <xf numFmtId="0" fontId="8" fillId="6" borderId="14" xfId="0" applyFont="1" applyFill="1" applyBorder="1" applyAlignment="1">
      <alignment vertical="center"/>
    </xf>
    <xf numFmtId="0" fontId="8" fillId="6" borderId="14" xfId="0" applyFont="1" applyFill="1" applyBorder="1" applyAlignment="1">
      <alignment horizontal="center" vertical="center"/>
    </xf>
    <xf numFmtId="9" fontId="8" fillId="6" borderId="14" xfId="0" applyNumberFormat="1" applyFont="1" applyFill="1" applyBorder="1" applyAlignment="1">
      <alignment horizontal="center" vertical="center"/>
    </xf>
    <xf numFmtId="0" fontId="8" fillId="6" borderId="14" xfId="0" applyFont="1" applyFill="1" applyBorder="1" applyAlignment="1">
      <alignment horizontal="right" vertical="center"/>
    </xf>
    <xf numFmtId="14" fontId="8" fillId="2" borderId="14" xfId="0" applyNumberFormat="1" applyFont="1" applyFill="1" applyBorder="1" applyAlignment="1">
      <alignment vertical="center"/>
    </xf>
    <xf numFmtId="164" fontId="8" fillId="6" borderId="14" xfId="0" applyNumberFormat="1" applyFont="1" applyFill="1" applyBorder="1" applyAlignment="1">
      <alignment horizontal="right" vertical="center"/>
    </xf>
    <xf numFmtId="0" fontId="8" fillId="0" borderId="13" xfId="0" applyFont="1" applyBorder="1" applyAlignment="1">
      <alignment vertical="center"/>
    </xf>
    <xf numFmtId="10" fontId="8" fillId="0" borderId="14" xfId="0" applyNumberFormat="1" applyFont="1" applyBorder="1" applyAlignment="1">
      <alignment horizontal="center" vertical="center"/>
    </xf>
    <xf numFmtId="0" fontId="8" fillId="0" borderId="14" xfId="0" applyFont="1" applyBorder="1" applyAlignment="1">
      <alignment vertical="center"/>
    </xf>
    <xf numFmtId="0" fontId="8" fillId="0" borderId="14" xfId="0" applyFont="1" applyBorder="1" applyAlignment="1">
      <alignment horizontal="center" vertical="center"/>
    </xf>
    <xf numFmtId="9" fontId="8" fillId="0" borderId="14" xfId="0" applyNumberFormat="1" applyFont="1" applyBorder="1" applyAlignment="1">
      <alignment horizontal="center" vertical="center"/>
    </xf>
    <xf numFmtId="0" fontId="8" fillId="0" borderId="14" xfId="0" applyFont="1" applyBorder="1" applyAlignment="1">
      <alignment horizontal="right" vertical="center"/>
    </xf>
    <xf numFmtId="14" fontId="8" fillId="0" borderId="14" xfId="0" applyNumberFormat="1" applyFont="1" applyBorder="1" applyAlignment="1">
      <alignment vertical="center"/>
    </xf>
    <xf numFmtId="164" fontId="9" fillId="0" borderId="15" xfId="0" applyNumberFormat="1" applyFont="1" applyBorder="1" applyAlignment="1">
      <alignment horizontal="right" vertical="center"/>
    </xf>
    <xf numFmtId="164" fontId="8" fillId="0" borderId="14" xfId="0" applyNumberFormat="1" applyFont="1" applyBorder="1" applyAlignment="1">
      <alignment horizontal="right" vertical="center"/>
    </xf>
    <xf numFmtId="164" fontId="10" fillId="0" borderId="14" xfId="0" applyNumberFormat="1" applyFont="1" applyBorder="1" applyAlignment="1">
      <alignment horizontal="right" vertical="center"/>
    </xf>
    <xf numFmtId="164" fontId="9" fillId="6" borderId="15" xfId="0" applyNumberFormat="1" applyFont="1" applyFill="1" applyBorder="1" applyAlignment="1">
      <alignment horizontal="right" vertical="center"/>
    </xf>
    <xf numFmtId="165" fontId="9" fillId="0" borderId="15" xfId="0" applyNumberFormat="1" applyFont="1" applyBorder="1" applyAlignment="1">
      <alignment horizontal="center" vertical="center"/>
    </xf>
    <xf numFmtId="165" fontId="8" fillId="0" borderId="14" xfId="0" applyNumberFormat="1" applyFont="1" applyBorder="1" applyAlignment="1">
      <alignment horizontal="center" vertical="center"/>
    </xf>
    <xf numFmtId="165" fontId="8" fillId="6" borderId="14" xfId="0" applyNumberFormat="1" applyFont="1" applyFill="1" applyBorder="1" applyAlignment="1">
      <alignment horizontal="center" vertical="center"/>
    </xf>
    <xf numFmtId="166" fontId="8" fillId="0" borderId="14" xfId="0" applyNumberFormat="1" applyFont="1" applyBorder="1" applyAlignment="1">
      <alignment horizontal="right" vertical="center"/>
    </xf>
    <xf numFmtId="166" fontId="8" fillId="6" borderId="14" xfId="0" applyNumberFormat="1" applyFont="1" applyFill="1" applyBorder="1" applyAlignment="1">
      <alignment horizontal="right" vertical="center"/>
    </xf>
    <xf numFmtId="165" fontId="9" fillId="6" borderId="15" xfId="0" applyNumberFormat="1" applyFont="1" applyFill="1" applyBorder="1" applyAlignment="1">
      <alignment horizontal="center" vertical="center"/>
    </xf>
    <xf numFmtId="14" fontId="8" fillId="0" borderId="14" xfId="0" applyNumberFormat="1" applyFont="1" applyBorder="1" applyAlignment="1">
      <alignment horizontal="right" vertical="center"/>
    </xf>
    <xf numFmtId="49" fontId="8" fillId="0" borderId="14" xfId="0" applyNumberFormat="1" applyFont="1" applyBorder="1" applyAlignment="1">
      <alignment horizontal="right" vertical="center"/>
    </xf>
    <xf numFmtId="0" fontId="8" fillId="6" borderId="16" xfId="0" applyFont="1" applyFill="1" applyBorder="1" applyAlignment="1">
      <alignment vertical="center"/>
    </xf>
    <xf numFmtId="10" fontId="8" fillId="6" borderId="17" xfId="0" applyNumberFormat="1" applyFont="1" applyFill="1" applyBorder="1" applyAlignment="1">
      <alignment horizontal="center" vertical="center"/>
    </xf>
    <xf numFmtId="0" fontId="8" fillId="6" borderId="17" xfId="0" applyFont="1" applyFill="1" applyBorder="1" applyAlignment="1">
      <alignment vertical="center"/>
    </xf>
    <xf numFmtId="0" fontId="8" fillId="6" borderId="17" xfId="0" applyFont="1" applyFill="1" applyBorder="1" applyAlignment="1">
      <alignment horizontal="center" vertical="center"/>
    </xf>
    <xf numFmtId="0" fontId="8" fillId="6" borderId="17" xfId="0" applyFont="1" applyFill="1" applyBorder="1" applyAlignment="1">
      <alignment horizontal="right" vertical="center"/>
    </xf>
    <xf numFmtId="14" fontId="8" fillId="2" borderId="17" xfId="0" applyNumberFormat="1" applyFont="1" applyFill="1" applyBorder="1" applyAlignment="1">
      <alignment vertical="center"/>
    </xf>
    <xf numFmtId="165" fontId="9" fillId="6" borderId="18" xfId="0" applyNumberFormat="1" applyFont="1" applyFill="1" applyBorder="1" applyAlignment="1">
      <alignment horizontal="center" vertical="center"/>
    </xf>
    <xf numFmtId="165" fontId="8" fillId="6" borderId="17" xfId="0" applyNumberFormat="1" applyFont="1" applyFill="1" applyBorder="1" applyAlignment="1">
      <alignment horizontal="center" vertical="center"/>
    </xf>
    <xf numFmtId="14" fontId="2" fillId="0" borderId="2" xfId="0" applyNumberFormat="1" applyFont="1" applyBorder="1" applyAlignment="1">
      <alignment horizontal="center" vertical="center" wrapText="1"/>
    </xf>
    <xf numFmtId="9" fontId="5" fillId="0" borderId="2" xfId="1" applyFont="1" applyFill="1" applyBorder="1" applyAlignment="1">
      <alignment horizontal="center" vertical="center" wrapText="1"/>
    </xf>
    <xf numFmtId="0" fontId="5" fillId="0" borderId="2" xfId="0" applyFont="1" applyBorder="1" applyAlignment="1">
      <alignment horizontal="center" vertical="center" wrapText="1"/>
    </xf>
    <xf numFmtId="0" fontId="2" fillId="0" borderId="0" xfId="0" applyFont="1" applyAlignment="1">
      <alignment horizontal="center" vertical="top" wrapText="1"/>
    </xf>
    <xf numFmtId="0" fontId="4" fillId="0" borderId="0" xfId="0" applyFont="1" applyAlignment="1">
      <alignment horizontal="center" vertical="top" wrapText="1"/>
    </xf>
    <xf numFmtId="0" fontId="5" fillId="0" borderId="2" xfId="0" applyFont="1" applyBorder="1" applyAlignment="1">
      <alignment horizontal="center" vertical="center"/>
    </xf>
    <xf numFmtId="0" fontId="4" fillId="0" borderId="2" xfId="0" applyFont="1" applyBorder="1" applyAlignment="1">
      <alignment vertical="center" wrapText="1"/>
    </xf>
    <xf numFmtId="14" fontId="2" fillId="0" borderId="2" xfId="0" applyNumberFormat="1" applyFont="1" applyBorder="1" applyAlignment="1">
      <alignment horizontal="left" vertical="center" wrapText="1"/>
    </xf>
    <xf numFmtId="164" fontId="8" fillId="7" borderId="15" xfId="0" applyNumberFormat="1" applyFont="1" applyFill="1" applyBorder="1" applyAlignment="1">
      <alignment horizontal="right" vertical="center"/>
    </xf>
    <xf numFmtId="164" fontId="8" fillId="7" borderId="14" xfId="0" applyNumberFormat="1" applyFont="1" applyFill="1" applyBorder="1" applyAlignment="1">
      <alignment horizontal="right" vertical="center"/>
    </xf>
    <xf numFmtId="165" fontId="8" fillId="3" borderId="14" xfId="0" applyNumberFormat="1" applyFont="1" applyFill="1" applyBorder="1" applyAlignment="1">
      <alignment horizontal="center" vertical="center"/>
    </xf>
    <xf numFmtId="165" fontId="8" fillId="7" borderId="14" xfId="0" applyNumberFormat="1" applyFont="1" applyFill="1" applyBorder="1" applyAlignment="1">
      <alignment horizontal="center" vertical="center"/>
    </xf>
    <xf numFmtId="165" fontId="8" fillId="7" borderId="15" xfId="0" applyNumberFormat="1" applyFont="1" applyFill="1" applyBorder="1" applyAlignment="1">
      <alignment horizontal="center" vertical="center"/>
    </xf>
    <xf numFmtId="164" fontId="8" fillId="3" borderId="14" xfId="0" applyNumberFormat="1" applyFont="1" applyFill="1" applyBorder="1" applyAlignment="1">
      <alignment horizontal="right" vertical="center"/>
    </xf>
    <xf numFmtId="165" fontId="8" fillId="3" borderId="15" xfId="0" applyNumberFormat="1" applyFont="1" applyFill="1" applyBorder="1" applyAlignment="1">
      <alignment horizontal="center" vertical="center"/>
    </xf>
    <xf numFmtId="0" fontId="5" fillId="0" borderId="2" xfId="0" applyFont="1" applyBorder="1"/>
    <xf numFmtId="9" fontId="2" fillId="0" borderId="2" xfId="0" applyNumberFormat="1" applyFont="1" applyBorder="1" applyAlignment="1">
      <alignment horizontal="center" vertical="center"/>
    </xf>
    <xf numFmtId="2" fontId="2" fillId="0" borderId="2" xfId="0" applyNumberFormat="1" applyFont="1" applyBorder="1" applyAlignment="1">
      <alignment horizontal="center" vertical="center"/>
    </xf>
    <xf numFmtId="1" fontId="2" fillId="0" borderId="2" xfId="0" applyNumberFormat="1" applyFont="1" applyBorder="1" applyAlignment="1">
      <alignment horizontal="center" vertical="center"/>
    </xf>
    <xf numFmtId="0" fontId="4" fillId="0" borderId="0" xfId="0" applyFont="1" applyAlignment="1">
      <alignment vertical="center" wrapText="1"/>
    </xf>
    <xf numFmtId="0" fontId="5" fillId="0" borderId="2" xfId="0" applyFont="1" applyBorder="1" applyAlignment="1">
      <alignment vertical="top" wrapText="1"/>
    </xf>
    <xf numFmtId="0" fontId="2" fillId="0" borderId="2" xfId="0" applyFont="1" applyBorder="1" applyAlignment="1">
      <alignment vertical="top" wrapText="1"/>
    </xf>
    <xf numFmtId="14" fontId="2" fillId="8" borderId="2" xfId="0" applyNumberFormat="1" applyFont="1" applyFill="1" applyBorder="1" applyAlignment="1">
      <alignment horizontal="center" vertical="center" wrapText="1"/>
    </xf>
    <xf numFmtId="0" fontId="12" fillId="0" borderId="2" xfId="2" applyFont="1" applyFill="1" applyBorder="1" applyAlignment="1">
      <alignment horizontal="left" vertical="center"/>
    </xf>
    <xf numFmtId="0" fontId="3" fillId="9" borderId="1" xfId="0" applyFont="1" applyFill="1" applyBorder="1" applyAlignment="1">
      <alignment horizontal="center" vertical="center" wrapText="1"/>
    </xf>
    <xf numFmtId="0" fontId="3" fillId="9" borderId="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5" fillId="3" borderId="2" xfId="0" applyFont="1" applyFill="1" applyBorder="1" applyAlignment="1">
      <alignment horizontal="center" vertical="center" wrapText="1"/>
    </xf>
    <xf numFmtId="9" fontId="5" fillId="3" borderId="2" xfId="1" applyFont="1" applyFill="1" applyBorder="1" applyAlignment="1">
      <alignment horizontal="center" vertical="center" wrapText="1"/>
    </xf>
    <xf numFmtId="0" fontId="14" fillId="0" borderId="2" xfId="0" applyFont="1" applyBorder="1" applyAlignment="1">
      <alignment vertical="top" wrapText="1"/>
    </xf>
    <xf numFmtId="9" fontId="2" fillId="3" borderId="2" xfId="1" applyFont="1" applyFill="1" applyBorder="1" applyAlignment="1">
      <alignment horizontal="center" vertical="center" wrapText="1"/>
    </xf>
    <xf numFmtId="0" fontId="18" fillId="0" borderId="0" xfId="0" applyFont="1" applyAlignment="1">
      <alignment vertical="center" wrapText="1"/>
    </xf>
    <xf numFmtId="0" fontId="0" fillId="0" borderId="0" xfId="0" applyAlignment="1">
      <alignment horizontal="center" vertical="center"/>
    </xf>
    <xf numFmtId="0" fontId="2" fillId="0" borderId="0" xfId="0" applyFont="1" applyAlignment="1">
      <alignment horizontal="center" vertical="center" wrapText="1"/>
    </xf>
    <xf numFmtId="0" fontId="5" fillId="8" borderId="2" xfId="0" applyFont="1" applyFill="1" applyBorder="1" applyAlignment="1">
      <alignment vertical="center" wrapText="1"/>
    </xf>
    <xf numFmtId="0" fontId="2" fillId="8" borderId="2" xfId="0" applyFont="1" applyFill="1" applyBorder="1" applyAlignment="1">
      <alignment vertical="center" wrapText="1"/>
    </xf>
    <xf numFmtId="0" fontId="2" fillId="8" borderId="2" xfId="0" applyFont="1" applyFill="1" applyBorder="1" applyAlignment="1">
      <alignment horizontal="left" vertical="center" wrapText="1"/>
    </xf>
    <xf numFmtId="0" fontId="2" fillId="8" borderId="2" xfId="0" applyFont="1" applyFill="1" applyBorder="1" applyAlignment="1">
      <alignment horizontal="center" vertical="center" wrapText="1"/>
    </xf>
    <xf numFmtId="0" fontId="5" fillId="8" borderId="2" xfId="0" applyFont="1" applyFill="1" applyBorder="1" applyAlignment="1">
      <alignment horizontal="center" vertical="center"/>
    </xf>
    <xf numFmtId="9" fontId="2" fillId="8" borderId="2" xfId="1" applyFont="1" applyFill="1" applyBorder="1" applyAlignment="1">
      <alignment horizontal="center" vertical="center" wrapText="1"/>
    </xf>
    <xf numFmtId="14" fontId="2" fillId="8" borderId="2" xfId="0" applyNumberFormat="1" applyFont="1" applyFill="1" applyBorder="1" applyAlignment="1">
      <alignment horizontal="left" vertical="center" wrapText="1"/>
    </xf>
    <xf numFmtId="0" fontId="5" fillId="8" borderId="2" xfId="0" applyFont="1" applyFill="1" applyBorder="1" applyAlignment="1">
      <alignment horizontal="center" vertical="center" wrapText="1"/>
    </xf>
    <xf numFmtId="0" fontId="4" fillId="8" borderId="0" xfId="0" applyFont="1" applyFill="1" applyAlignment="1">
      <alignment vertical="center" wrapText="1"/>
    </xf>
    <xf numFmtId="0" fontId="3" fillId="11" borderId="2" xfId="0" applyFont="1" applyFill="1" applyBorder="1" applyAlignment="1">
      <alignment horizontal="center" vertical="center" wrapText="1"/>
    </xf>
    <xf numFmtId="0" fontId="0" fillId="0" borderId="2" xfId="0" applyBorder="1" applyAlignment="1">
      <alignment vertical="top" wrapText="1"/>
    </xf>
    <xf numFmtId="9" fontId="2" fillId="0" borderId="2" xfId="1" applyFont="1" applyFill="1" applyBorder="1" applyAlignment="1">
      <alignment horizontal="center" vertical="center" wrapText="1"/>
    </xf>
    <xf numFmtId="9" fontId="2" fillId="0" borderId="2" xfId="0" applyNumberFormat="1" applyFont="1" applyBorder="1" applyAlignment="1">
      <alignment horizontal="center" vertical="center" wrapText="1"/>
    </xf>
    <xf numFmtId="0" fontId="5" fillId="0" borderId="0" xfId="0" applyFont="1" applyAlignment="1">
      <alignment horizontal="center" vertical="center"/>
    </xf>
    <xf numFmtId="0" fontId="2" fillId="0" borderId="0" xfId="0" applyFont="1" applyAlignment="1">
      <alignment horizontal="center" vertical="center"/>
    </xf>
    <xf numFmtId="0" fontId="14" fillId="0" borderId="2" xfId="0" applyFont="1" applyBorder="1" applyAlignment="1">
      <alignment horizontal="left" vertical="center" wrapText="1"/>
    </xf>
    <xf numFmtId="0" fontId="5" fillId="10" borderId="2" xfId="0" applyFont="1" applyFill="1" applyBorder="1" applyAlignment="1">
      <alignment vertical="center" wrapText="1"/>
    </xf>
    <xf numFmtId="14" fontId="2" fillId="10" borderId="2" xfId="0" applyNumberFormat="1" applyFont="1" applyFill="1" applyBorder="1" applyAlignment="1">
      <alignment horizontal="left" vertical="center" wrapText="1"/>
    </xf>
    <xf numFmtId="0" fontId="2" fillId="10" borderId="2" xfId="0" applyFont="1" applyFill="1" applyBorder="1" applyAlignment="1">
      <alignment horizontal="center" vertical="center" wrapText="1"/>
    </xf>
    <xf numFmtId="14" fontId="2" fillId="10" borderId="2" xfId="0" applyNumberFormat="1" applyFont="1" applyFill="1" applyBorder="1" applyAlignment="1">
      <alignment horizontal="center" vertical="center" wrapText="1"/>
    </xf>
    <xf numFmtId="0" fontId="12" fillId="10" borderId="2" xfId="2" applyFont="1" applyFill="1" applyBorder="1" applyAlignment="1">
      <alignment horizontal="left" vertical="center"/>
    </xf>
    <xf numFmtId="0" fontId="2" fillId="10" borderId="0" xfId="0" applyFont="1" applyFill="1"/>
    <xf numFmtId="0" fontId="21" fillId="10" borderId="12" xfId="3" applyFont="1" applyFill="1" applyBorder="1" applyAlignment="1" applyProtection="1">
      <alignment horizontal="center" vertical="center" wrapText="1"/>
      <protection locked="0"/>
    </xf>
    <xf numFmtId="0" fontId="5" fillId="10" borderId="2" xfId="0" applyFont="1" applyFill="1" applyBorder="1" applyAlignment="1">
      <alignment horizontal="center" vertical="center" wrapText="1"/>
    </xf>
    <xf numFmtId="0" fontId="2" fillId="12" borderId="0" xfId="0" applyFont="1" applyFill="1"/>
    <xf numFmtId="0" fontId="2" fillId="12" borderId="2" xfId="0" applyFont="1" applyFill="1" applyBorder="1" applyAlignment="1">
      <alignment horizontal="center" vertical="center" wrapText="1"/>
    </xf>
    <xf numFmtId="0" fontId="5" fillId="12" borderId="0" xfId="0" applyFont="1" applyFill="1"/>
    <xf numFmtId="0" fontId="4" fillId="12" borderId="0" xfId="0" applyFont="1" applyFill="1"/>
    <xf numFmtId="0" fontId="2" fillId="12" borderId="0" xfId="0" applyFont="1" applyFill="1" applyAlignment="1">
      <alignment horizontal="center" vertical="center"/>
    </xf>
    <xf numFmtId="0" fontId="5" fillId="12" borderId="0" xfId="0" applyFont="1" applyFill="1" applyAlignment="1">
      <alignment horizontal="center" vertical="center"/>
    </xf>
    <xf numFmtId="0" fontId="22" fillId="12" borderId="2" xfId="0" applyFont="1" applyFill="1" applyBorder="1" applyAlignment="1">
      <alignment vertical="center" wrapText="1"/>
    </xf>
    <xf numFmtId="0" fontId="19" fillId="0" borderId="2" xfId="0" applyFont="1" applyBorder="1" applyAlignment="1">
      <alignment horizontal="center" vertical="center" wrapText="1"/>
    </xf>
    <xf numFmtId="0" fontId="3" fillId="12" borderId="2" xfId="0" applyFont="1" applyFill="1" applyBorder="1" applyAlignment="1">
      <alignment vertical="center" wrapText="1"/>
    </xf>
    <xf numFmtId="0" fontId="22" fillId="0" borderId="2" xfId="0" applyFont="1" applyBorder="1" applyAlignment="1">
      <alignment vertical="center" wrapText="1"/>
    </xf>
    <xf numFmtId="0" fontId="3" fillId="0" borderId="2" xfId="0" applyFont="1" applyBorder="1" applyAlignment="1">
      <alignment vertical="center" wrapText="1"/>
    </xf>
    <xf numFmtId="9" fontId="23" fillId="0" borderId="2" xfId="1" applyFont="1" applyFill="1" applyBorder="1" applyAlignment="1">
      <alignment horizontal="center" vertical="center" wrapText="1"/>
    </xf>
    <xf numFmtId="14" fontId="24" fillId="0" borderId="2" xfId="0" applyNumberFormat="1" applyFont="1" applyBorder="1" applyAlignment="1">
      <alignment horizontal="left" vertical="center" wrapText="1"/>
    </xf>
    <xf numFmtId="0" fontId="23" fillId="0" borderId="2" xfId="0" applyFont="1" applyBorder="1" applyAlignment="1">
      <alignment horizontal="center" vertical="center" wrapText="1"/>
    </xf>
    <xf numFmtId="14" fontId="24" fillId="0" borderId="2" xfId="0" applyNumberFormat="1" applyFont="1" applyBorder="1" applyAlignment="1">
      <alignment horizontal="center" vertical="center" wrapText="1"/>
    </xf>
    <xf numFmtId="9" fontId="24" fillId="0" borderId="2" xfId="0" applyNumberFormat="1" applyFont="1" applyBorder="1" applyAlignment="1">
      <alignment horizontal="center" vertical="center" wrapText="1"/>
    </xf>
    <xf numFmtId="0" fontId="25" fillId="0" borderId="2" xfId="2" applyFont="1" applyBorder="1" applyAlignment="1">
      <alignment horizontal="left" vertical="center"/>
    </xf>
    <xf numFmtId="9" fontId="23" fillId="12" borderId="2" xfId="1" applyFont="1" applyFill="1" applyBorder="1" applyAlignment="1">
      <alignment horizontal="center" vertical="center" wrapText="1"/>
    </xf>
    <xf numFmtId="14" fontId="24" fillId="12" borderId="2" xfId="0" applyNumberFormat="1" applyFont="1" applyFill="1" applyBorder="1" applyAlignment="1">
      <alignment horizontal="left" vertical="center" wrapText="1"/>
    </xf>
    <xf numFmtId="0" fontId="23" fillId="12" borderId="2" xfId="0" applyFont="1" applyFill="1" applyBorder="1" applyAlignment="1">
      <alignment horizontal="center" vertical="center" wrapText="1"/>
    </xf>
    <xf numFmtId="14" fontId="24" fillId="12" borderId="2" xfId="0" applyNumberFormat="1" applyFont="1" applyFill="1" applyBorder="1" applyAlignment="1">
      <alignment horizontal="center" vertical="center" wrapText="1"/>
    </xf>
    <xf numFmtId="9" fontId="24" fillId="12" borderId="2" xfId="0" applyNumberFormat="1" applyFont="1" applyFill="1" applyBorder="1" applyAlignment="1">
      <alignment horizontal="center" vertical="center" wrapText="1"/>
    </xf>
    <xf numFmtId="0" fontId="24" fillId="12" borderId="2" xfId="0" applyFont="1" applyFill="1" applyBorder="1" applyAlignment="1">
      <alignment horizontal="center" vertical="center" wrapText="1"/>
    </xf>
    <xf numFmtId="0" fontId="23" fillId="12" borderId="2" xfId="0" applyFont="1" applyFill="1" applyBorder="1" applyAlignment="1">
      <alignment vertical="top" wrapText="1"/>
    </xf>
    <xf numFmtId="0" fontId="25" fillId="0" borderId="2" xfId="2" applyFont="1" applyBorder="1" applyAlignment="1">
      <alignment vertical="center"/>
    </xf>
    <xf numFmtId="1" fontId="24" fillId="12" borderId="2" xfId="0" applyNumberFormat="1" applyFont="1" applyFill="1" applyBorder="1" applyAlignment="1">
      <alignment horizontal="center" vertical="center" wrapText="1"/>
    </xf>
    <xf numFmtId="14" fontId="2" fillId="12" borderId="2" xfId="0" applyNumberFormat="1" applyFont="1" applyFill="1" applyBorder="1" applyAlignment="1">
      <alignment horizontal="center" vertical="center" wrapText="1"/>
    </xf>
    <xf numFmtId="0" fontId="25" fillId="3" borderId="2" xfId="2" applyFont="1" applyFill="1" applyBorder="1" applyAlignment="1">
      <alignment horizontal="left" vertical="center" wrapText="1"/>
    </xf>
    <xf numFmtId="0" fontId="22" fillId="3" borderId="2" xfId="0" applyFont="1" applyFill="1" applyBorder="1" applyAlignment="1">
      <alignment vertical="center" wrapText="1"/>
    </xf>
    <xf numFmtId="0" fontId="2" fillId="3" borderId="2" xfId="0" applyFont="1" applyFill="1" applyBorder="1" applyAlignment="1">
      <alignment vertical="center" wrapText="1"/>
    </xf>
    <xf numFmtId="0" fontId="2" fillId="3" borderId="2" xfId="0" applyFont="1" applyFill="1" applyBorder="1" applyAlignment="1">
      <alignment horizontal="left" vertical="center" wrapText="1"/>
    </xf>
    <xf numFmtId="0" fontId="5" fillId="3" borderId="2" xfId="0" applyFont="1" applyFill="1" applyBorder="1" applyAlignment="1">
      <alignment horizontal="center" vertical="center"/>
    </xf>
    <xf numFmtId="0" fontId="5" fillId="3" borderId="2" xfId="0" applyFont="1" applyFill="1" applyBorder="1" applyAlignment="1">
      <alignment vertical="center" wrapText="1"/>
    </xf>
    <xf numFmtId="14" fontId="2" fillId="3" borderId="2" xfId="0" applyNumberFormat="1" applyFont="1" applyFill="1" applyBorder="1" applyAlignment="1">
      <alignment horizontal="center" vertical="center" wrapText="1"/>
    </xf>
    <xf numFmtId="9" fontId="23" fillId="3" borderId="2" xfId="0" applyNumberFormat="1" applyFont="1" applyFill="1" applyBorder="1" applyAlignment="1">
      <alignment horizontal="center" vertical="center" wrapText="1"/>
    </xf>
    <xf numFmtId="0" fontId="23" fillId="3" borderId="2" xfId="0" applyFont="1" applyFill="1" applyBorder="1" applyAlignment="1">
      <alignment horizontal="center" vertical="center" wrapText="1"/>
    </xf>
    <xf numFmtId="14" fontId="2" fillId="3" borderId="2" xfId="0" applyNumberFormat="1" applyFont="1" applyFill="1" applyBorder="1" applyAlignment="1">
      <alignment horizontal="left" vertical="center" wrapText="1"/>
    </xf>
    <xf numFmtId="0" fontId="5" fillId="3" borderId="2" xfId="0" applyFont="1" applyFill="1" applyBorder="1" applyAlignment="1">
      <alignment vertical="top" wrapText="1"/>
    </xf>
    <xf numFmtId="14" fontId="2" fillId="3" borderId="2" xfId="0" applyNumberFormat="1" applyFont="1" applyFill="1" applyBorder="1" applyAlignment="1">
      <alignment horizontal="left" vertical="top" wrapText="1"/>
    </xf>
    <xf numFmtId="14" fontId="24" fillId="3" borderId="2" xfId="0" applyNumberFormat="1" applyFont="1" applyFill="1" applyBorder="1" applyAlignment="1">
      <alignment horizontal="left" vertical="center" wrapText="1"/>
    </xf>
    <xf numFmtId="14" fontId="24" fillId="3" borderId="2" xfId="0" applyNumberFormat="1" applyFont="1" applyFill="1" applyBorder="1" applyAlignment="1">
      <alignment horizontal="center" vertical="center" wrapText="1"/>
    </xf>
    <xf numFmtId="9" fontId="2" fillId="3" borderId="2" xfId="1" applyFont="1" applyFill="1" applyBorder="1" applyAlignment="1">
      <alignment horizontal="center" vertical="center"/>
    </xf>
    <xf numFmtId="9" fontId="24" fillId="3" borderId="2" xfId="0" applyNumberFormat="1" applyFont="1" applyFill="1" applyBorder="1" applyAlignment="1">
      <alignment horizontal="center" vertical="center" wrapText="1"/>
    </xf>
    <xf numFmtId="0" fontId="25" fillId="3" borderId="0" xfId="2" applyFont="1" applyFill="1" applyAlignment="1">
      <alignment horizontal="left" vertical="center"/>
    </xf>
    <xf numFmtId="0" fontId="2" fillId="3" borderId="0" xfId="0" applyFont="1" applyFill="1"/>
    <xf numFmtId="0" fontId="5" fillId="3" borderId="0" xfId="0" applyFont="1" applyFill="1"/>
    <xf numFmtId="0" fontId="2" fillId="3" borderId="0" xfId="0" applyFont="1" applyFill="1" applyAlignment="1">
      <alignment wrapText="1"/>
    </xf>
    <xf numFmtId="0" fontId="2" fillId="3" borderId="2" xfId="0" applyFont="1" applyFill="1" applyBorder="1" applyAlignment="1">
      <alignment vertical="top" wrapText="1"/>
    </xf>
    <xf numFmtId="1" fontId="2" fillId="3" borderId="2" xfId="0" applyNumberFormat="1" applyFont="1" applyFill="1" applyBorder="1" applyAlignment="1">
      <alignment horizontal="center" vertical="center" wrapText="1"/>
    </xf>
    <xf numFmtId="0" fontId="12" fillId="3" borderId="2" xfId="2" applyFont="1" applyFill="1" applyBorder="1" applyAlignment="1">
      <alignment horizontal="left" vertical="center"/>
    </xf>
    <xf numFmtId="14" fontId="24" fillId="3" borderId="2" xfId="0" applyNumberFormat="1" applyFont="1" applyFill="1" applyBorder="1" applyAlignment="1">
      <alignment horizontal="left" vertical="top" wrapText="1"/>
    </xf>
    <xf numFmtId="2" fontId="2" fillId="3" borderId="2" xfId="0" applyNumberFormat="1" applyFont="1" applyFill="1" applyBorder="1" applyAlignment="1">
      <alignment horizontal="center" vertical="center"/>
    </xf>
    <xf numFmtId="1" fontId="24" fillId="3" borderId="2" xfId="1" applyNumberFormat="1" applyFont="1" applyFill="1" applyBorder="1" applyAlignment="1">
      <alignment horizontal="center" vertical="center" wrapText="1"/>
    </xf>
    <xf numFmtId="0" fontId="25" fillId="3" borderId="2" xfId="2" applyFont="1" applyFill="1" applyBorder="1" applyAlignment="1">
      <alignment horizontal="left" vertical="center"/>
    </xf>
    <xf numFmtId="0" fontId="2" fillId="3" borderId="0" xfId="0" applyFont="1" applyFill="1" applyAlignment="1">
      <alignment horizontal="center" vertical="center"/>
    </xf>
    <xf numFmtId="0" fontId="5" fillId="3" borderId="0" xfId="0" applyFont="1" applyFill="1" applyAlignment="1">
      <alignment horizontal="center" vertical="center"/>
    </xf>
    <xf numFmtId="9" fontId="23" fillId="3" borderId="2" xfId="1" applyFont="1" applyFill="1" applyBorder="1" applyAlignment="1">
      <alignment horizontal="center" vertical="center" wrapText="1"/>
    </xf>
    <xf numFmtId="9" fontId="2" fillId="3" borderId="2" xfId="0" applyNumberFormat="1" applyFont="1" applyFill="1" applyBorder="1" applyAlignment="1">
      <alignment horizontal="center" vertical="center"/>
    </xf>
    <xf numFmtId="0" fontId="4" fillId="3" borderId="0" xfId="0" applyFont="1" applyFill="1"/>
    <xf numFmtId="0" fontId="24" fillId="3" borderId="2" xfId="0" applyFont="1" applyFill="1" applyBorder="1" applyAlignment="1">
      <alignment horizontal="center" vertical="center" wrapText="1"/>
    </xf>
    <xf numFmtId="0" fontId="2" fillId="12" borderId="2" xfId="0" applyFont="1" applyFill="1" applyBorder="1" applyAlignment="1">
      <alignment vertical="center" wrapText="1"/>
    </xf>
    <xf numFmtId="0" fontId="2" fillId="12" borderId="2" xfId="0" applyFont="1" applyFill="1" applyBorder="1" applyAlignment="1">
      <alignment horizontal="left" vertical="center" wrapText="1"/>
    </xf>
    <xf numFmtId="0" fontId="5" fillId="12" borderId="2" xfId="0" applyFont="1" applyFill="1" applyBorder="1" applyAlignment="1">
      <alignment horizontal="center" vertical="center"/>
    </xf>
    <xf numFmtId="0" fontId="5" fillId="12" borderId="2" xfId="0" applyFont="1" applyFill="1" applyBorder="1" applyAlignment="1">
      <alignment vertical="center" wrapText="1"/>
    </xf>
    <xf numFmtId="0" fontId="5" fillId="12" borderId="2" xfId="0" applyFont="1" applyFill="1" applyBorder="1" applyAlignment="1">
      <alignment horizontal="center" vertical="center" wrapText="1"/>
    </xf>
    <xf numFmtId="14" fontId="2" fillId="12" borderId="2" xfId="0" applyNumberFormat="1" applyFont="1" applyFill="1" applyBorder="1" applyAlignment="1">
      <alignment horizontal="left" vertical="center" wrapText="1"/>
    </xf>
    <xf numFmtId="0" fontId="5" fillId="12" borderId="2" xfId="0" applyFont="1" applyFill="1" applyBorder="1" applyAlignment="1">
      <alignment vertical="top" wrapText="1"/>
    </xf>
    <xf numFmtId="0" fontId="25" fillId="12" borderId="2" xfId="2" applyFont="1" applyFill="1" applyBorder="1" applyAlignment="1">
      <alignment horizontal="left" vertical="center"/>
    </xf>
    <xf numFmtId="0" fontId="15" fillId="3" borderId="2" xfId="0" applyFont="1" applyFill="1" applyBorder="1" applyAlignment="1">
      <alignment vertical="top" wrapText="1"/>
    </xf>
    <xf numFmtId="0" fontId="25" fillId="3" borderId="2" xfId="2" applyFont="1" applyFill="1" applyBorder="1" applyAlignment="1">
      <alignment vertical="center"/>
    </xf>
    <xf numFmtId="0" fontId="14" fillId="3" borderId="2" xfId="0" applyFont="1" applyFill="1" applyBorder="1" applyAlignment="1">
      <alignment vertical="top" wrapText="1"/>
    </xf>
    <xf numFmtId="9" fontId="5" fillId="12" borderId="2" xfId="1" applyFont="1" applyFill="1" applyBorder="1" applyAlignment="1">
      <alignment horizontal="center" vertical="center" wrapText="1"/>
    </xf>
    <xf numFmtId="9" fontId="2" fillId="12" borderId="2" xfId="0" applyNumberFormat="1" applyFont="1" applyFill="1" applyBorder="1" applyAlignment="1">
      <alignment horizontal="center" vertical="center"/>
    </xf>
    <xf numFmtId="0" fontId="3" fillId="9" borderId="2"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6" fillId="4" borderId="7" xfId="0" applyFont="1" applyFill="1" applyBorder="1" applyAlignment="1">
      <alignment horizontal="center" vertical="center"/>
    </xf>
    <xf numFmtId="0" fontId="6" fillId="4" borderId="10" xfId="0" applyFont="1" applyFill="1" applyBorder="1" applyAlignment="1">
      <alignment horizontal="center" vertical="center" wrapText="1"/>
    </xf>
    <xf numFmtId="0" fontId="6" fillId="4" borderId="4" xfId="0" applyFont="1" applyFill="1" applyBorder="1" applyAlignment="1">
      <alignment horizontal="center" vertical="center"/>
    </xf>
    <xf numFmtId="0" fontId="6" fillId="5" borderId="4" xfId="0" applyFont="1" applyFill="1" applyBorder="1" applyAlignment="1">
      <alignment horizontal="center" vertical="center" wrapText="1"/>
    </xf>
    <xf numFmtId="0" fontId="6" fillId="4" borderId="5" xfId="0" applyFont="1" applyFill="1" applyBorder="1" applyAlignment="1">
      <alignment horizontal="center" vertical="center"/>
    </xf>
    <xf numFmtId="0" fontId="6" fillId="4" borderId="5" xfId="0" applyFont="1" applyFill="1" applyBorder="1" applyAlignment="1">
      <alignment horizontal="left" vertical="center"/>
    </xf>
    <xf numFmtId="0" fontId="6" fillId="5" borderId="4" xfId="0" applyFont="1" applyFill="1" applyBorder="1" applyAlignment="1">
      <alignment horizontal="center" vertical="center"/>
    </xf>
    <xf numFmtId="0" fontId="6" fillId="4" borderId="3"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7" fillId="0" borderId="6" xfId="0" applyFont="1" applyBorder="1" applyAlignment="1"/>
    <xf numFmtId="0" fontId="7" fillId="0" borderId="8" xfId="0" applyFont="1" applyBorder="1" applyAlignment="1"/>
    <xf numFmtId="0" fontId="7" fillId="0" borderId="9" xfId="0" applyFont="1" applyBorder="1" applyAlignment="1"/>
    <xf numFmtId="0" fontId="7" fillId="0" borderId="3" xfId="0" applyFont="1" applyBorder="1" applyAlignment="1"/>
    <xf numFmtId="0" fontId="7" fillId="0" borderId="4" xfId="0" applyFont="1" applyBorder="1" applyAlignment="1"/>
    <xf numFmtId="0" fontId="7" fillId="0" borderId="5" xfId="0" applyFont="1" applyBorder="1" applyAlignment="1"/>
  </cellXfs>
  <cellStyles count="5">
    <cellStyle name="Hipervínculo" xfId="2" builtinId="8"/>
    <cellStyle name="Normal" xfId="0" builtinId="0"/>
    <cellStyle name="Normal 2" xfId="3" xr:uid="{00000000-0005-0000-0000-000003000000}"/>
    <cellStyle name="Porcentaje" xfId="1" builtinId="5"/>
    <cellStyle name="Porcentaje 2" xfId="4" xr:uid="{00000000-0005-0000-0000-000005000000}"/>
  </cellStyles>
  <dxfs count="0"/>
  <tableStyles count="0" defaultTableStyle="TableStyleMedium2" defaultPivotStyle="PivotStyleLight16"/>
  <colors>
    <mruColors>
      <color rgb="FFCC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ocumenttasks/documenttask1.xml><?xml version="1.0" encoding="utf-8"?>
<Tasks xmlns="http://schemas.microsoft.com/office/tasks/2019/documenttasks">
  <Task id="{ACC3B113-A0CC-4090-9316-5A6A280DE7E2}">
    <Anchor>
      <Comment id="{89DF73C6-2F15-4246-BDC1-92376BBB80E2}"/>
    </Anchor>
    <History>
      <Event time="2025-07-08T02:44:07.06" id="{BBB74DF4-5AAF-47AB-A3A6-CC8A20342336}">
        <Attribution userId="S::william.nino@habitatbogota.gov.co::45044cdf-4167-49ba-8cee-231a90f3f3c5" userName="William Ricardo Niño Silva" userProvider="AD"/>
        <Anchor>
          <Comment id="{89DF73C6-2F15-4246-BDC1-92376BBB80E2}"/>
        </Anchor>
        <Create/>
      </Event>
      <Event time="2025-07-08T02:44:07.06" id="{E3810A4E-2633-4E5E-80EF-086977A9378E}">
        <Attribution userId="S::william.nino@habitatbogota.gov.co::45044cdf-4167-49ba-8cee-231a90f3f3c5" userName="William Ricardo Niño Silva" userProvider="AD"/>
        <Anchor>
          <Comment id="{89DF73C6-2F15-4246-BDC1-92376BBB80E2}"/>
        </Anchor>
        <Assign userId="S::diana.gomezb@habitatbogota.gov.co::eefb9ca6-d848-4f7c-8cdd-4e8f9c38ed7b" userName="Diana Milena Gomez Barahona" userProvider="AD"/>
      </Event>
      <Event time="2025-07-08T02:44:07.06" id="{B4F25425-A19F-486A-9504-CD2A8046ECB6}">
        <Attribution userId="S::william.nino@habitatbogota.gov.co::45044cdf-4167-49ba-8cee-231a90f3f3c5" userName="William Ricardo Niño Silva" userProvider="AD"/>
        <Anchor>
          <Comment id="{89DF73C6-2F15-4246-BDC1-92376BBB80E2}"/>
        </Anchor>
        <SetTitle title="@Diana Milena Gomez Barahona Por favor tu ayuda indicando la gestión realizada en el marco de este producto para el segundo trimestre de 2025."/>
      </Event>
    </History>
  </Task>
  <Task id="{677D362A-1E7A-441A-9224-4806981EBB25}">
    <Anchor>
      <Comment id="{E399AFF3-2CB9-4470-B537-3F9D3F57306B}"/>
    </Anchor>
    <History>
      <Event time="2025-07-08T02:43:00.21" id="{06D83F66-598E-4345-9864-EFA2AFF5C3FA}">
        <Attribution userId="S::william.nino@habitatbogota.gov.co::45044cdf-4167-49ba-8cee-231a90f3f3c5" userName="William Ricardo Niño Silva" userProvider="AD"/>
        <Anchor>
          <Comment id="{E399AFF3-2CB9-4470-B537-3F9D3F57306B}"/>
        </Anchor>
        <Create/>
      </Event>
      <Event time="2025-07-08T02:43:00.21" id="{08F12A3C-9C49-42B8-BD40-C7C920EF7A5E}">
        <Attribution userId="S::william.nino@habitatbogota.gov.co::45044cdf-4167-49ba-8cee-231a90f3f3c5" userName="William Ricardo Niño Silva" userProvider="AD"/>
        <Anchor>
          <Comment id="{E399AFF3-2CB9-4470-B537-3F9D3F57306B}"/>
        </Anchor>
        <Assign userId="S::diana.gomezb@habitatbogota.gov.co::eefb9ca6-d848-4f7c-8cdd-4e8f9c38ed7b" userName="Diana Milena Gomez Barahona" userProvider="AD"/>
      </Event>
      <Event time="2025-07-08T02:43:00.21" id="{24098E30-8ED6-432F-B64D-97D2965DB53C}">
        <Attribution userId="S::william.nino@habitatbogota.gov.co::45044cdf-4167-49ba-8cee-231a90f3f3c5" userName="William Ricardo Niño Silva" userProvider="AD"/>
        <Anchor>
          <Comment id="{E399AFF3-2CB9-4470-B537-3F9D3F57306B}"/>
        </Anchor>
        <SetTitle title="@Diana Milena Gomez Barahona Por favor tu ayuda indicando los datos actualizados de este entregable para el segundo trimestre de 2025."/>
      </Event>
    </History>
  </Task>
  <Task id="{4C29A72A-A584-4BF9-8493-99DCFD241A07}">
    <Anchor>
      <Comment id="{6CBD9FAD-584D-4884-B9AA-C83D368623C0}"/>
    </Anchor>
    <History>
      <Event time="2025-07-08T02:45:22.22" id="{75CAA11E-6054-4B3C-895B-8BD96DE07C7E}">
        <Attribution userId="S::william.nino@habitatbogota.gov.co::45044cdf-4167-49ba-8cee-231a90f3f3c5" userName="William Ricardo Niño Silva" userProvider="AD"/>
        <Anchor>
          <Comment id="{6CBD9FAD-584D-4884-B9AA-C83D368623C0}"/>
        </Anchor>
        <Create/>
      </Event>
      <Event time="2025-07-08T02:45:22.22" id="{DA76D9F8-70AD-401B-BB4E-0084B55B6FE8}">
        <Attribution userId="S::william.nino@habitatbogota.gov.co::45044cdf-4167-49ba-8cee-231a90f3f3c5" userName="William Ricardo Niño Silva" userProvider="AD"/>
        <Anchor>
          <Comment id="{6CBD9FAD-584D-4884-B9AA-C83D368623C0}"/>
        </Anchor>
        <Assign userId="S::ambar.barbosa@habitatbogota.gov.co::ae4907c8-aefa-4e5f-97a7-a3e90deefd6d" userName="Ambar Milena Barbosa Rodriguez" userProvider="AD"/>
      </Event>
      <Event time="2025-07-08T02:45:22.22" id="{F267877F-9849-439C-BAD1-DB576F8A0A2C}">
        <Attribution userId="S::william.nino@habitatbogota.gov.co::45044cdf-4167-49ba-8cee-231a90f3f3c5" userName="William Ricardo Niño Silva" userProvider="AD"/>
        <Anchor>
          <Comment id="{6CBD9FAD-584D-4884-B9AA-C83D368623C0}"/>
        </Anchor>
        <SetTitle title="@Ambar Milena Barbosa Rodriguez @Juan David Pulido Reyes Por favor su ayuda indicando la gestión realizada en el marco de este producto para el segundo trimestre de 2025."/>
      </Event>
    </History>
  </Task>
  <Task id="{1AB53990-B7E7-4CA8-9CD4-3CD39321C0CE}">
    <Anchor>
      <Comment id="{D14EFA23-1ECA-4BA1-849A-1601CF4103E8}"/>
    </Anchor>
    <History>
      <Event time="2025-07-08T02:46:24.68" id="{82918298-A7D2-426E-B738-E1D127794013}">
        <Attribution userId="S::william.nino@habitatbogota.gov.co::45044cdf-4167-49ba-8cee-231a90f3f3c5" userName="William Ricardo Niño Silva" userProvider="AD"/>
        <Anchor>
          <Comment id="{D14EFA23-1ECA-4BA1-849A-1601CF4103E8}"/>
        </Anchor>
        <Create/>
      </Event>
      <Event time="2025-07-08T02:46:24.68" id="{ED47D85D-6DB2-44D8-8463-666B0D02D062}">
        <Attribution userId="S::william.nino@habitatbogota.gov.co::45044cdf-4167-49ba-8cee-231a90f3f3c5" userName="William Ricardo Niño Silva" userProvider="AD"/>
        <Anchor>
          <Comment id="{D14EFA23-1ECA-4BA1-849A-1601CF4103E8}"/>
        </Anchor>
        <Assign userId="S::ambar.barbosa@habitatbogota.gov.co::ae4907c8-aefa-4e5f-97a7-a3e90deefd6d" userName="Ambar Milena Barbosa Rodriguez" userProvider="AD"/>
      </Event>
      <Event time="2025-07-08T02:46:24.68" id="{7913EAB2-D19B-44E5-93E8-8D52F28539DC}">
        <Attribution userId="S::william.nino@habitatbogota.gov.co::45044cdf-4167-49ba-8cee-231a90f3f3c5" userName="William Ricardo Niño Silva" userProvider="AD"/>
        <Anchor>
          <Comment id="{D14EFA23-1ECA-4BA1-849A-1601CF4103E8}"/>
        </Anchor>
        <SetTitle title="@Ambar Milena Barbosa Rodriguez @Juan David Pulido Reyes Por favor su ayuda indicando la gestión realizada en el marco de este producto para el segundo trimestre de 2025."/>
      </Event>
    </History>
  </Task>
  <Task id="{94A81899-726E-401C-9889-C2151D9F9B38}">
    <Anchor>
      <Comment id="{7B39E234-5E47-4074-8041-AF2E67539BCA}"/>
    </Anchor>
    <History>
      <Event time="2025-07-08T02:45:45.54" id="{71763DFF-5D18-474D-A5EB-CFE538AC44D4}">
        <Attribution userId="S::william.nino@habitatbogota.gov.co::45044cdf-4167-49ba-8cee-231a90f3f3c5" userName="William Ricardo Niño Silva" userProvider="AD"/>
        <Anchor>
          <Comment id="{7B39E234-5E47-4074-8041-AF2E67539BCA}"/>
        </Anchor>
        <Create/>
      </Event>
      <Event time="2025-07-08T02:45:45.54" id="{0E7C8A61-8BEA-4183-B5C7-FB7676D37A94}">
        <Attribution userId="S::william.nino@habitatbogota.gov.co::45044cdf-4167-49ba-8cee-231a90f3f3c5" userName="William Ricardo Niño Silva" userProvider="AD"/>
        <Anchor>
          <Comment id="{7B39E234-5E47-4074-8041-AF2E67539BCA}"/>
        </Anchor>
        <Assign userId="S::ambar.barbosa@habitatbogota.gov.co::ae4907c8-aefa-4e5f-97a7-a3e90deefd6d" userName="Ambar Milena Barbosa Rodriguez" userProvider="AD"/>
      </Event>
      <Event time="2025-07-08T02:45:45.54" id="{CF5B949E-4DEA-436B-A655-1660241B6748}">
        <Attribution userId="S::william.nino@habitatbogota.gov.co::45044cdf-4167-49ba-8cee-231a90f3f3c5" userName="William Ricardo Niño Silva" userProvider="AD"/>
        <Anchor>
          <Comment id="{7B39E234-5E47-4074-8041-AF2E67539BCA}"/>
        </Anchor>
        <SetTitle title="@Ambar Milena Barbosa Rodriguez @Juan David Pulido Reyes Por favor su ayuda indicando la gestión realizada en el marco de este producto para el segundo trimestre de 2025."/>
      </Event>
    </History>
  </Task>
  <Task id="{8F9CF6F8-82B3-46E0-A37B-DA051F4F75D0}">
    <Anchor>
      <Comment id="{CCEB0048-DF13-47EA-A85E-7DD778279515}"/>
    </Anchor>
    <History>
      <Event time="2025-07-08T02:41:14.23" id="{4C06C745-3C76-4C6F-B869-C89B84A794C5}">
        <Attribution userId="S::william.nino@habitatbogota.gov.co::45044cdf-4167-49ba-8cee-231a90f3f3c5" userName="William Ricardo Niño Silva" userProvider="AD"/>
        <Anchor>
          <Comment id="{CCEB0048-DF13-47EA-A85E-7DD778279515}"/>
        </Anchor>
        <Create/>
      </Event>
      <Event time="2025-07-08T02:41:14.23" id="{ECE99091-C304-4044-8C05-8C5E2FA8ED81}">
        <Attribution userId="S::william.nino@habitatbogota.gov.co::45044cdf-4167-49ba-8cee-231a90f3f3c5" userName="William Ricardo Niño Silva" userProvider="AD"/>
        <Anchor>
          <Comment id="{CCEB0048-DF13-47EA-A85E-7DD778279515}"/>
        </Anchor>
        <Assign userId="S::kenny.guevara@habitatbogota.gov.co::b656770a-b571-4677-8aa6-a7cc1cabaf9c" userName="Kenny Catalina Guevara Baquero" userProvider="AD"/>
      </Event>
      <Event time="2025-07-08T02:41:14.23" id="{C3354883-6A55-4EAB-95B2-881CB11F102B}">
        <Attribution userId="S::william.nino@habitatbogota.gov.co::45044cdf-4167-49ba-8cee-231a90f3f3c5" userName="William Ricardo Niño Silva" userProvider="AD"/>
        <Anchor>
          <Comment id="{CCEB0048-DF13-47EA-A85E-7DD778279515}"/>
        </Anchor>
        <SetTitle title="@Kenny Catalina Guevara Baquero Por favor tu ayuda indicando la gestión realizada en el marco de este producto para el segundo trimestre de 2025."/>
      </Event>
    </History>
  </Task>
</Tasks>
</file>

<file path=xl/persons/person.xml><?xml version="1.0" encoding="utf-8"?>
<personList xmlns="http://schemas.microsoft.com/office/spreadsheetml/2018/threadedcomments" xmlns:x="http://schemas.openxmlformats.org/spreadsheetml/2006/main">
  <person displayName="Juan David Pulido Reyes" id="{204E8768-87F7-4089-8A4C-97CF7CED0946}" userId="juan.pulido@habitatbogota.gov.co" providerId="PeoplePicker"/>
  <person displayName="Diana Milena Gomez Barahona" id="{EE1E81D6-406E-4EAC-AD19-5350A729D89E}" userId="diana.gomezb@habitatbogota.gov.co" providerId="PeoplePicker"/>
  <person displayName="Ambar Milena Barbosa Rodriguez" id="{260E1184-DC1A-450B-A33F-E8F04D35324C}" userId="ambar.barbosa@habitatbogota.gov.co" providerId="PeoplePicker"/>
  <person displayName="Kenny Catalina Guevara Baquero" id="{28CE8145-5ACF-4B03-8CED-FC575C669FDA}" userId="kenny.guevara@habitatbogota.gov.co" providerId="PeoplePicker"/>
  <person displayName="Laura Marina Galeano Castillo" id="{4EA47113-AE7E-42E6-91D6-C2CBD7A57C8C}" userId="laura.galeano@habitatbogota.gov.co" providerId="PeoplePicker"/>
  <person displayName="Juan David Pulido Reyes" id="{80904697-5D25-4A0D-AC24-05EB7A7175BF}" userId="S::juan.pulido@habitatbogota.gov.co::2b3ac930-0f05-49a8-a4f8-b6ee06fd3f61" providerId="AD"/>
  <person displayName="Diana Milena Gomez Barahona" id="{75FCDA7C-9BCC-4997-BA20-589F80E656D8}" userId="S::diana.gomezb@habitatbogota.gov.co::eefb9ca6-d848-4f7c-8cdd-4e8f9c38ed7b" providerId="AD"/>
  <person displayName="William Ricardo Niño Silva" id="{4C51A811-0E38-42FF-989C-F5B2C04C0803}" userId="S::william.nino@habitatbogota.gov.co::45044cdf-4167-49ba-8cee-231a90f3f3c5"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Q14" dT="2025-07-08T02:43:48.27" personId="{4C51A811-0E38-42FF-989C-F5B2C04C0803}" id="{E399AFF3-2CB9-4470-B537-3F9D3F57306B}">
    <text>@Diana Milena Gomez Barahona Por favor tu ayuda indicando los datos actualizados de este entregable para el segundo trimestre de 2025.</text>
    <mentions>
      <mention mentionpersonId="{EE1E81D6-406E-4EAC-AD19-5350A729D89E}" mentionId="{2B40E015-FB1E-47E4-9965-342C33214CA5}" startIndex="0" length="28"/>
    </mentions>
  </threadedComment>
  <threadedComment ref="AC24" dT="2026-04-10T23:57:10.40" personId="{80904697-5D25-4A0D-AC24-05EB7A7175BF}" id="{D8249935-5671-4FC8-B4C1-910B782B2626}">
    <text>@Ambar Milena Barbosa Rodriguez @Laura Marina Galeano Castillo por favor, anexar los soportes al drive.</text>
    <mentions>
      <mention mentionpersonId="{260E1184-DC1A-450B-A33F-E8F04D35324C}" mentionId="{E13E14EE-806A-4188-B563-7365C490BD74}" startIndex="0" length="31"/>
      <mention mentionpersonId="{4EA47113-AE7E-42E6-91D6-C2CBD7A57C8C}" mentionId="{FFBEB048-D231-4CF6-A837-2ECF6BADC850}" startIndex="32" length="30"/>
    </mentions>
  </threadedComment>
  <threadedComment ref="Q27" dT="2025-07-08T02:44:55.10" personId="{4C51A811-0E38-42FF-989C-F5B2C04C0803}" id="{89DF73C6-2F15-4246-BDC1-92376BBB80E2}">
    <text>@Diana Milena Gomez Barahona Por favor tu ayuda indicando la gestión realizada en el marco de este producto para el segundo trimestre de 2025.</text>
    <mentions>
      <mention mentionpersonId="{EE1E81D6-406E-4EAC-AD19-5350A729D89E}" mentionId="{E5DBC4B3-E3BD-4BCB-B793-0A61B5080A9F}" startIndex="0" length="28"/>
    </mentions>
  </threadedComment>
  <threadedComment ref="Q27" dT="2025-07-08T13:27:11.53" personId="{75FCDA7C-9BCC-4997-BA20-589F80E656D8}" id="{0940C783-DAE2-4C46-803F-D64228839A4E}" parentId="{89DF73C6-2F15-4246-BDC1-92376BBB80E2}">
    <text xml:space="preserve">Hecho
</text>
  </threadedComment>
  <threadedComment ref="Q32" dT="2025-07-08T02:46:10.28" personId="{4C51A811-0E38-42FF-989C-F5B2C04C0803}" id="{6CBD9FAD-584D-4884-B9AA-C83D368623C0}">
    <text>@Ambar Milena Barbosa Rodriguez @Juan David Pulido Reyes Por favor su ayuda indicando la gestión realizada en el marco de este producto para el segundo trimestre de 2025.</text>
    <mentions>
      <mention mentionpersonId="{260E1184-DC1A-450B-A33F-E8F04D35324C}" mentionId="{E50F8CD4-8C8E-439B-952C-075B17916770}" startIndex="0" length="31"/>
      <mention mentionpersonId="{204E8768-87F7-4089-8A4C-97CF7CED0946}" mentionId="{75C3C6D9-9634-4CDF-9FEC-A42E5AB493F0}" startIndex="32" length="24"/>
    </mentions>
  </threadedComment>
  <threadedComment ref="Q33" dT="2025-07-08T02:46:33.62" personId="{4C51A811-0E38-42FF-989C-F5B2C04C0803}" id="{7B39E234-5E47-4074-8041-AF2E67539BCA}">
    <text>@Ambar Milena Barbosa Rodriguez @Juan David Pulido Reyes Por favor su ayuda indicando la gestión realizada en el marco de este producto para el segundo trimestre de 2025.</text>
    <mentions>
      <mention mentionpersonId="{260E1184-DC1A-450B-A33F-E8F04D35324C}" mentionId="{B6FFBBA5-D616-494F-BCBD-CE910970008F}" startIndex="0" length="31"/>
      <mention mentionpersonId="{204E8768-87F7-4089-8A4C-97CF7CED0946}" mentionId="{E5371902-AB0F-4DBB-9094-F3DF73FD189D}" startIndex="32" length="24"/>
    </mentions>
  </threadedComment>
  <threadedComment ref="Q35" dT="2025-07-08T02:47:12.73" personId="{4C51A811-0E38-42FF-989C-F5B2C04C0803}" id="{D14EFA23-1ECA-4BA1-849A-1601CF4103E8}">
    <text>@Ambar Milena Barbosa Rodriguez @Juan David Pulido Reyes Por favor su ayuda indicando la gestión realizada en el marco de este producto para el segundo trimestre de 2025.</text>
    <mentions>
      <mention mentionpersonId="{260E1184-DC1A-450B-A33F-E8F04D35324C}" mentionId="{5F8AAABB-1C35-449B-ADF1-BDC38B7E4196}" startIndex="0" length="31"/>
      <mention mentionpersonId="{204E8768-87F7-4089-8A4C-97CF7CED0946}" mentionId="{3D3DE77D-8DFA-48C5-90EF-E3F410675DED}" startIndex="32" length="24"/>
    </mentions>
  </threadedComment>
  <threadedComment ref="Q42" dT="2025-07-08T02:42:02.31" personId="{4C51A811-0E38-42FF-989C-F5B2C04C0803}" id="{CCEB0048-DF13-47EA-A85E-7DD778279515}">
    <text>@Kenny Catalina Guevara Baquero Por favor tu ayuda indicando la gestión realizada en el marco de este producto para el segundo trimestre de 2025.</text>
    <mentions>
      <mention mentionpersonId="{28CE8145-5ACF-4B03-8CED-FC575C669FDA}" mentionId="{4A191CF2-4C7A-478C-A24F-414DE2E5A5DB}" startIndex="0" length="31"/>
    </mentions>
  </threadedComment>
</ThreadedComments>
</file>

<file path=xl/worksheets/_rels/sheet1.xml.rels><?xml version="1.0" encoding="UTF-8" standalone="yes"?>
<Relationships xmlns="http://schemas.openxmlformats.org/package/2006/relationships"><Relationship Id="rId13" Type="http://schemas.openxmlformats.org/officeDocument/2006/relationships/hyperlink" Target="https://sdht-my.sharepoint.com/:f:/r/personal/juan_pulido_habitatbogota_gov_co/Documents/Seguimiento%20PPSP/2.1.9%20Guaque?csf=1&amp;web=1&amp;e=HzFCFj" TargetMode="External"/><Relationship Id="rId18" Type="http://schemas.openxmlformats.org/officeDocument/2006/relationships/hyperlink" Target="https://sdht-my.sharepoint.com/:f:/r/personal/juan_pulido_habitatbogota_gov_co/Documents/Seguimiento%20PPSP/3.1.5%20Formaci%C3%B3n%20uso%20eficiente%20SP?csf=1&amp;web=1&amp;e=ahDzzO" TargetMode="External"/><Relationship Id="rId26" Type="http://schemas.openxmlformats.org/officeDocument/2006/relationships/hyperlink" Target="https://sdht-my.sharepoint.com/:f:/r/personal/juan_pulido_habitatbogota_gov_co/Documents/Seguimiento%20PPSP/3.1.16%20Formaci%C3%B3n%20proyectos%20poblaci%C3%B3n%20vulnerable?csf=1&amp;web=1&amp;e=TxcIms" TargetMode="External"/><Relationship Id="rId21" Type="http://schemas.openxmlformats.org/officeDocument/2006/relationships/hyperlink" Target="https://sdht-my.sharepoint.com/:f:/r/personal/juan_pulido_habitatbogota_gov_co/Documents/Seguimiento%20PPSP/3.1.10%20Anal%C3%ADtica%20de%20datos-Catastro?csf=1&amp;web=1&amp;e=LcTurF" TargetMode="External"/><Relationship Id="rId34" Type="http://schemas.openxmlformats.org/officeDocument/2006/relationships/vmlDrawing" Target="../drawings/vmlDrawing1.vml"/><Relationship Id="rId7" Type="http://schemas.openxmlformats.org/officeDocument/2006/relationships/hyperlink" Target="https://sdht-my.sharepoint.com/:f:/r/personal/juan_pulido_habitatbogota_gov_co/Documents/Seguimiento%20PPSP/2.1.1%20Balances%20h%C3%ADdricos?csf=1&amp;web=1&amp;e=D6rW75" TargetMode="External"/><Relationship Id="rId12" Type="http://schemas.openxmlformats.org/officeDocument/2006/relationships/hyperlink" Target="https://sdht-my.sharepoint.com/:f:/r/personal/juan_pulido_habitatbogota_gov_co/Documents/Seguimiento%20PPSP/2.1.7%20Fortalecimiento%20acueductos%20comunitarios?csf=1&amp;web=1&amp;e=II6jBl" TargetMode="External"/><Relationship Id="rId17" Type="http://schemas.openxmlformats.org/officeDocument/2006/relationships/hyperlink" Target="https://sdht-my.sharepoint.com/:f:/r/personal/juan_pulido_habitatbogota_gov_co/Documents/Seguimiento%20PPSP/3.1.4%20Formaci%C3%B3n%20comit%C3%A9s%20de%20control?csf=1&amp;web=1&amp;e=BADbmM" TargetMode="External"/><Relationship Id="rId25" Type="http://schemas.openxmlformats.org/officeDocument/2006/relationships/hyperlink" Target="https://sdht-my.sharepoint.com/:f:/r/personal/juan_pulido_habitatbogota_gov_co/Documents/Seguimiento%20PPSP/3.1.15%20Alianzas%20sostenibilidad?csf=1&amp;web=1&amp;e=2JCHtA" TargetMode="External"/><Relationship Id="rId33" Type="http://schemas.openxmlformats.org/officeDocument/2006/relationships/customProperty" Target="../customProperty1.bin"/><Relationship Id="rId2" Type="http://schemas.openxmlformats.org/officeDocument/2006/relationships/hyperlink" Target="../../../../../../../../../:f:/g/personal/william_nino_habitatbogota_gov_co/EvwT2-HEX89FsZk1zXnJ4pIBaDdxrgOnHogrVFbK9rp-XQ?e=OpFQMN" TargetMode="External"/><Relationship Id="rId16" Type="http://schemas.openxmlformats.org/officeDocument/2006/relationships/hyperlink" Target="https://sdht-my.sharepoint.com/:f:/r/personal/juan_pulido_habitatbogota_gov_co/Documents/Seguimiento%20PPSP/2.3.2%20Financiaci%C3%B3n%20GLP?csf=1&amp;web=1&amp;e=dZKjvH" TargetMode="External"/><Relationship Id="rId20" Type="http://schemas.openxmlformats.org/officeDocument/2006/relationships/hyperlink" Target="https://sdht-my.sharepoint.com/:f:/r/personal/juan_pulido_habitatbogota_gov_co/Documents/Seguimiento%20PPSP/3.1.9%20Alianzas%20innovaci%C3%B3n%20SP?csf=1&amp;web=1&amp;e=lCyuCO" TargetMode="External"/><Relationship Id="rId29" Type="http://schemas.openxmlformats.org/officeDocument/2006/relationships/hyperlink" Target="https://sdht-my.sharepoint.com/:f:/r/personal/juan_pulido_habitatbogota_gov_co/Documents/Seguimiento%20PPSP/3.2.3%20Servidumbres%20SP%20rural?csf=1&amp;web=1&amp;e=rr99hK" TargetMode="External"/><Relationship Id="rId1" Type="http://schemas.openxmlformats.org/officeDocument/2006/relationships/hyperlink" Target="../../../../../../../../../:f:/g/personal/william_nino_habitatbogota_gov_co/Es97gvIPYeVAt7Qf1A-uOuoBo0WadzJ6yQrv1CbQzCvJWg?e=z8fhcw" TargetMode="External"/><Relationship Id="rId6" Type="http://schemas.openxmlformats.org/officeDocument/2006/relationships/hyperlink" Target="https://sdht-my.sharepoint.com/:f:/r/personal/juan_pulido_habitatbogota_gov_co/Documents/Seguimiento%20PPSP/1.1.6%20SUDS?csf=1&amp;web=1&amp;e=Aisd98" TargetMode="External"/><Relationship Id="rId11" Type="http://schemas.openxmlformats.org/officeDocument/2006/relationships/hyperlink" Target="https://sdht-my.sharepoint.com/:f:/r/personal/juan_pulido_habitatbogota_gov_co/Documents/Seguimiento%20PPSP/2.1.6%20Normalizaci%C3%B3n%20SP%20asentamientos%20legalizados?csf=1&amp;web=1&amp;e=IBiOuH" TargetMode="External"/><Relationship Id="rId24" Type="http://schemas.openxmlformats.org/officeDocument/2006/relationships/hyperlink" Target="https://sdht-my.sharepoint.com/:f:/r/personal/juan_pulido_habitatbogota_gov_co/Documents/Seguimiento%20PPSP/3.1.13%20Cl%C3%BAster%20de%20SP?csf=1&amp;web=1&amp;e=naWMRh" TargetMode="External"/><Relationship Id="rId32" Type="http://schemas.openxmlformats.org/officeDocument/2006/relationships/printerSettings" Target="../printerSettings/printerSettings1.bin"/><Relationship Id="rId37" Type="http://schemas.microsoft.com/office/2019/04/relationships/documenttask" Target="../documenttasks/documenttask1.xml"/><Relationship Id="rId5" Type="http://schemas.openxmlformats.org/officeDocument/2006/relationships/hyperlink" Target="https://sdht-my.sharepoint.com/:f:/r/personal/juan_pulido_habitatbogota_gov_co/Documents/Seguimiento%20PPSP/1.1.5%20Desarrollo%20de%20Biodigestor?csf=1&amp;web=1&amp;e=sLXiOs" TargetMode="External"/><Relationship Id="rId15" Type="http://schemas.openxmlformats.org/officeDocument/2006/relationships/hyperlink" Target="https://sdht-my.sharepoint.com/:f:/r/personal/juan_pulido_habitatbogota_gov_co/Documents/Seguimiento%20PPSP/2.3.1%20Sustituci%C3%B3n%20de%20combustibles?csf=1&amp;web=1&amp;e=QYuaTa" TargetMode="External"/><Relationship Id="rId23" Type="http://schemas.openxmlformats.org/officeDocument/2006/relationships/hyperlink" Target="https://sdht-my.sharepoint.com/:f:/r/personal/juan_pulido_habitatbogota_gov_co/Documents/Seguimiento%20PPSP/3.1.12%20Estrategia%20alianzas%20sotenibilidad?csf=1&amp;web=1&amp;e=62DWJN" TargetMode="External"/><Relationship Id="rId28" Type="http://schemas.openxmlformats.org/officeDocument/2006/relationships/hyperlink" Target="https://sdht-my.sharepoint.com/:f:/r/personal/juan_pulido_habitatbogota_gov_co/Documents/Seguimiento%20PPSP/3.2.2%20Empresa%20energ%C3%ADa%20RAPE?csf=1&amp;web=1&amp;e=rzoS1A" TargetMode="External"/><Relationship Id="rId36" Type="http://schemas.microsoft.com/office/2017/10/relationships/threadedComment" Target="../threadedComments/threadedComment1.xml"/><Relationship Id="rId10" Type="http://schemas.openxmlformats.org/officeDocument/2006/relationships/hyperlink" Target="https://sdht-my.sharepoint.com/:f:/r/personal/juan_pulido_habitatbogota_gov_co/Documents/Seguimiento%20PPSP/2.1.5%20Ciclo%20i?csf=1&amp;web=1&amp;e=2sMe7k" TargetMode="External"/><Relationship Id="rId19" Type="http://schemas.openxmlformats.org/officeDocument/2006/relationships/hyperlink" Target="https://sdht-my.sharepoint.com/:f:/r/personal/juan_pulido_habitatbogota_gov_co/Documents/Seguimiento%20PPSP/3.1.6%20Red%20de%20innovaci%C3%B3n?csf=1&amp;web=1&amp;e=qmzdVl" TargetMode="External"/><Relationship Id="rId31" Type="http://schemas.openxmlformats.org/officeDocument/2006/relationships/hyperlink" Target="https://sdht-my.sharepoint.com/:f:/r/personal/juan_pulido_habitatbogota_gov_co/Documents/Seguimiento%20PPSP/1.2.2%20Sustituci%C3%B3n%20de%20le%C3%B1a?csf=1&amp;web=1&amp;e=MawQWx" TargetMode="External"/><Relationship Id="rId4" Type="http://schemas.openxmlformats.org/officeDocument/2006/relationships/hyperlink" Target="../../../../../../../../../:f:/g/personal/william_nino_habitatbogota_gov_co/EpG4bmHocMRBrVFsFCzr29EB92zXAEXP3OOwesLyM7RS4Q?e=axAvOa" TargetMode="External"/><Relationship Id="rId9" Type="http://schemas.openxmlformats.org/officeDocument/2006/relationships/hyperlink" Target="https://sdht-my.sharepoint.com/:f:/r/personal/juan_pulido_habitatbogota_gov_co/Documents/Seguimiento%20PPSP/2.1.3%20POIs?csf=1&amp;web=1&amp;e=SKFE5d" TargetMode="External"/><Relationship Id="rId14" Type="http://schemas.openxmlformats.org/officeDocument/2006/relationships/hyperlink" Target="https://sdht-my.sharepoint.com/:f:/r/personal/juan_pulido_habitatbogota_gov_co/Documents/Seguimiento%20PPSP/2.2.1%20Soluciones%20individuales?csf=1&amp;web=1&amp;e=6bWIt3" TargetMode="External"/><Relationship Id="rId22" Type="http://schemas.openxmlformats.org/officeDocument/2006/relationships/hyperlink" Target="https://sdht-my.sharepoint.com/:f:/r/personal/juan_pulido_habitatbogota_gov_co/Documents/Seguimiento%20PPSP/3.1.11%20Estrategia%20cooperaci%C3%B3n%20internacional?csf=1&amp;web=1&amp;e=7ArcOD" TargetMode="External"/><Relationship Id="rId27" Type="http://schemas.openxmlformats.org/officeDocument/2006/relationships/hyperlink" Target="https://sdht-my.sharepoint.com/:f:/r/personal/juan_pulido_habitatbogota_gov_co/Documents/Seguimiento%20PPSP/3.2.1%20Empresa%20regional%20RMBC?csf=1&amp;web=1&amp;e=Sr9xnG" TargetMode="External"/><Relationship Id="rId30" Type="http://schemas.openxmlformats.org/officeDocument/2006/relationships/hyperlink" Target="https://sdht-my.sharepoint.com/:f:/r/personal/juan_pulido_habitatbogota_gov_co/Documents/Seguimiento%20PPSP/3.2.4%20Consumo%20responsable%20SP?csf=1&amp;web=1&amp;e=II6W0M" TargetMode="External"/><Relationship Id="rId35" Type="http://schemas.openxmlformats.org/officeDocument/2006/relationships/comments" Target="../comments1.xml"/><Relationship Id="rId8" Type="http://schemas.openxmlformats.org/officeDocument/2006/relationships/hyperlink" Target="https://sdht-my.sharepoint.com/:f:/r/personal/juan_pulido_habitatbogota_gov_co/Documents/Seguimiento%20PPSP/2.1.2%20Esquemas%20diferenciales?csf=1&amp;web=1&amp;e=zY7pFZ" TargetMode="External"/><Relationship Id="rId3" Type="http://schemas.openxmlformats.org/officeDocument/2006/relationships/hyperlink" Target="../../../../../../../../../:f:/g/personal/william_nino_habitatbogota_gov_co/Ej6E74uaHv5Ps6ck7MfpoooBjWv-z67MjCasGmsrHOYDcA?e=b4mMtj"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E45"/>
  <sheetViews>
    <sheetView tabSelected="1" view="pageBreakPreview" zoomScale="80" zoomScaleNormal="70" zoomScaleSheetLayoutView="70" workbookViewId="0">
      <pane xSplit="2" ySplit="5" topLeftCell="J6" activePane="bottomRight" state="frozen"/>
      <selection pane="bottomRight" sqref="A1:XFD1048576"/>
      <selection pane="bottomLeft" activeCell="A6" sqref="A6"/>
      <selection pane="topRight" activeCell="C1" sqref="C1"/>
    </sheetView>
  </sheetViews>
  <sheetFormatPr defaultColWidth="9.140625" defaultRowHeight="15" outlineLevelCol="1"/>
  <cols>
    <col min="1" max="1" width="9.140625" style="3" customWidth="1"/>
    <col min="2" max="2" width="39" style="3" customWidth="1"/>
    <col min="3" max="3" width="10.28515625" style="3" customWidth="1" outlineLevel="1"/>
    <col min="4" max="4" width="15.42578125" style="3" customWidth="1" outlineLevel="1"/>
    <col min="5" max="5" width="19.5703125" style="8" customWidth="1" outlineLevel="1"/>
    <col min="6" max="6" width="18" style="56" customWidth="1" outlineLevel="1" collapsed="1"/>
    <col min="7" max="7" width="18" style="56" customWidth="1" outlineLevel="1"/>
    <col min="8" max="8" width="31.5703125" style="56" customWidth="1" outlineLevel="1"/>
    <col min="9" max="9" width="18" style="56" customWidth="1" outlineLevel="1"/>
    <col min="10" max="10" width="19.42578125" style="3" customWidth="1" outlineLevel="1"/>
    <col min="11" max="11" width="24.42578125" style="3" customWidth="1" outlineLevel="1"/>
    <col min="12" max="12" width="12.28515625" style="3" customWidth="1"/>
    <col min="13" max="13" width="8.7109375" style="3" customWidth="1"/>
    <col min="14" max="14" width="9.28515625" style="3" customWidth="1"/>
    <col min="15" max="15" width="10" style="3" customWidth="1"/>
    <col min="16" max="16" width="8.7109375" style="3" customWidth="1"/>
    <col min="17" max="17" width="9" style="3" customWidth="1"/>
    <col min="18" max="18" width="7.85546875" style="3" customWidth="1"/>
    <col min="19" max="19" width="9.28515625" style="3" customWidth="1"/>
    <col min="20" max="20" width="62.28515625" style="3" customWidth="1"/>
    <col min="21" max="21" width="75.7109375" style="3" customWidth="1"/>
    <col min="22" max="22" width="68.42578125" style="3" customWidth="1"/>
    <col min="23" max="23" width="9.140625" style="3" customWidth="1"/>
    <col min="24" max="24" width="52.7109375" style="3" customWidth="1"/>
    <col min="25" max="25" width="9.140625" style="3" customWidth="1"/>
    <col min="26" max="26" width="28.42578125" style="3" customWidth="1"/>
    <col min="27" max="27" width="12.7109375" style="3" customWidth="1"/>
    <col min="28" max="28" width="9.140625" style="3" customWidth="1"/>
    <col min="29" max="29" width="36.85546875" customWidth="1"/>
    <col min="30" max="30" width="9.140625" customWidth="1"/>
    <col min="31" max="31" width="9.140625" style="3" customWidth="1"/>
    <col min="32" max="16384" width="9.140625" style="3"/>
  </cols>
  <sheetData>
    <row r="1" spans="2:31">
      <c r="B1" s="13"/>
      <c r="J1" s="13"/>
      <c r="K1" s="13"/>
      <c r="L1" s="13"/>
      <c r="M1" s="13"/>
      <c r="N1" s="13"/>
      <c r="O1" s="13"/>
      <c r="P1" s="13"/>
      <c r="Q1" s="13"/>
      <c r="R1" s="13" t="s">
        <v>0</v>
      </c>
      <c r="S1" s="13"/>
      <c r="T1" s="13"/>
      <c r="U1" s="13"/>
      <c r="V1" s="13"/>
      <c r="W1" s="13"/>
      <c r="X1" s="13"/>
      <c r="Y1" s="13"/>
      <c r="Z1" s="13"/>
      <c r="AA1" s="13"/>
      <c r="AB1" s="13"/>
    </row>
    <row r="2" spans="2:31">
      <c r="B2" s="13"/>
      <c r="E2" s="84" t="s">
        <v>1</v>
      </c>
      <c r="J2" s="13"/>
      <c r="K2" s="13"/>
      <c r="M2" s="13"/>
      <c r="N2" s="13"/>
      <c r="O2" s="13"/>
      <c r="P2" s="13"/>
      <c r="Q2" s="13"/>
      <c r="W2" s="84"/>
      <c r="X2" s="84"/>
      <c r="Y2" s="13"/>
      <c r="Z2" s="13"/>
      <c r="AA2" s="13"/>
      <c r="AB2" s="13"/>
    </row>
    <row r="3" spans="2:31">
      <c r="B3" s="184" t="s">
        <v>2</v>
      </c>
      <c r="C3" s="185"/>
      <c r="D3" s="185"/>
      <c r="E3" s="185"/>
      <c r="F3" s="185"/>
      <c r="G3" s="185"/>
      <c r="H3" s="185"/>
      <c r="I3" s="185"/>
      <c r="J3" s="185"/>
      <c r="K3" s="185"/>
      <c r="L3" s="184"/>
      <c r="M3" s="184"/>
      <c r="N3" s="184"/>
      <c r="O3" s="184" t="s">
        <v>3</v>
      </c>
      <c r="P3" s="184"/>
      <c r="Q3" s="184"/>
      <c r="R3" s="184"/>
      <c r="S3" s="78"/>
      <c r="T3" s="78"/>
      <c r="U3" s="78"/>
      <c r="V3" s="78"/>
      <c r="W3" s="78"/>
      <c r="X3" s="78"/>
      <c r="Y3" s="184" t="s">
        <v>4</v>
      </c>
      <c r="Z3" s="184"/>
      <c r="AA3" s="185"/>
      <c r="AB3" s="184"/>
      <c r="AC3" s="184"/>
      <c r="AD3" s="85" t="s">
        <v>5</v>
      </c>
      <c r="AE3" s="86" t="s">
        <v>6</v>
      </c>
    </row>
    <row r="4" spans="2:31" s="6" customFormat="1" ht="25.9" customHeight="1">
      <c r="B4" s="77" t="s">
        <v>7</v>
      </c>
      <c r="C4" s="77" t="s">
        <v>8</v>
      </c>
      <c r="D4" s="77" t="s">
        <v>9</v>
      </c>
      <c r="E4" s="77" t="s">
        <v>10</v>
      </c>
      <c r="F4" s="77" t="s">
        <v>11</v>
      </c>
      <c r="G4" s="78" t="s">
        <v>12</v>
      </c>
      <c r="H4" s="78" t="s">
        <v>13</v>
      </c>
      <c r="I4" s="78" t="s">
        <v>14</v>
      </c>
      <c r="J4" s="78" t="s">
        <v>15</v>
      </c>
      <c r="K4" s="78" t="s">
        <v>16</v>
      </c>
      <c r="L4" s="78" t="s">
        <v>17</v>
      </c>
      <c r="M4" s="78" t="s">
        <v>18</v>
      </c>
      <c r="N4" s="78" t="s">
        <v>19</v>
      </c>
      <c r="O4" s="78" t="s">
        <v>20</v>
      </c>
      <c r="P4" s="78" t="s">
        <v>21</v>
      </c>
      <c r="Q4" s="78" t="s">
        <v>22</v>
      </c>
      <c r="R4" s="78" t="s">
        <v>23</v>
      </c>
      <c r="S4" s="78" t="s">
        <v>24</v>
      </c>
      <c r="T4" s="78" t="s">
        <v>25</v>
      </c>
      <c r="U4" s="96" t="s">
        <v>26</v>
      </c>
      <c r="V4" s="96" t="s">
        <v>27</v>
      </c>
      <c r="W4" s="78" t="s">
        <v>23</v>
      </c>
      <c r="X4" s="78" t="s">
        <v>28</v>
      </c>
      <c r="Y4" s="78" t="s">
        <v>29</v>
      </c>
      <c r="Z4" s="78" t="s">
        <v>30</v>
      </c>
      <c r="AA4" s="78" t="s">
        <v>31</v>
      </c>
      <c r="AB4" s="78" t="s">
        <v>32</v>
      </c>
      <c r="AC4" s="78" t="s">
        <v>33</v>
      </c>
      <c r="AD4" s="6" t="s">
        <v>34</v>
      </c>
      <c r="AE4" s="6" t="s">
        <v>34</v>
      </c>
    </row>
    <row r="5" spans="2:31" s="4" customFormat="1" ht="110.25" customHeight="1">
      <c r="B5" s="121" t="s">
        <v>35</v>
      </c>
      <c r="C5" s="10" t="s">
        <v>36</v>
      </c>
      <c r="D5" s="10" t="s">
        <v>37</v>
      </c>
      <c r="E5" s="11" t="s">
        <v>38</v>
      </c>
      <c r="F5" s="12" t="s">
        <v>39</v>
      </c>
      <c r="G5" s="58" t="s">
        <v>40</v>
      </c>
      <c r="H5" s="9"/>
      <c r="I5" s="6" t="s">
        <v>41</v>
      </c>
      <c r="J5" s="53">
        <v>45292</v>
      </c>
      <c r="K5" s="53">
        <v>46752</v>
      </c>
      <c r="L5" s="12" t="s">
        <v>42</v>
      </c>
      <c r="M5" s="122">
        <v>0.6</v>
      </c>
      <c r="N5" s="122" t="s">
        <v>43</v>
      </c>
      <c r="O5" s="60" t="s">
        <v>44</v>
      </c>
      <c r="P5" s="73" t="s">
        <v>45</v>
      </c>
      <c r="Q5" s="73"/>
      <c r="R5" s="60" t="s">
        <v>46</v>
      </c>
      <c r="S5" s="60"/>
      <c r="T5" s="123" t="s">
        <v>47</v>
      </c>
      <c r="U5" s="60" t="s">
        <v>48</v>
      </c>
      <c r="V5" s="60"/>
      <c r="W5" s="60" t="s">
        <v>49</v>
      </c>
      <c r="X5" s="60"/>
      <c r="Y5" s="124" t="s">
        <v>50</v>
      </c>
      <c r="Z5" s="125" t="s">
        <v>51</v>
      </c>
      <c r="AA5" s="69">
        <v>0.2</v>
      </c>
      <c r="AB5" s="126">
        <v>0.17</v>
      </c>
      <c r="AC5" s="127" t="s">
        <v>52</v>
      </c>
      <c r="AE5" s="1"/>
    </row>
    <row r="6" spans="2:31" s="1" customFormat="1" ht="127.5" customHeight="1">
      <c r="B6" s="9" t="s">
        <v>53</v>
      </c>
      <c r="C6" s="88"/>
      <c r="D6" s="88"/>
      <c r="E6" s="89"/>
      <c r="F6" s="90"/>
      <c r="G6" s="91"/>
      <c r="H6" s="87"/>
      <c r="I6" s="92"/>
      <c r="J6" s="75">
        <v>44927</v>
      </c>
      <c r="K6" s="75">
        <v>46752</v>
      </c>
      <c r="L6" s="118" t="s">
        <v>54</v>
      </c>
      <c r="M6" s="98"/>
      <c r="N6" s="98"/>
      <c r="O6" s="60"/>
      <c r="P6" s="74"/>
      <c r="Q6" s="74"/>
      <c r="R6" s="60"/>
      <c r="S6" s="60"/>
      <c r="T6" s="93" t="s">
        <v>55</v>
      </c>
      <c r="U6" s="60" t="s">
        <v>56</v>
      </c>
      <c r="V6" s="60"/>
      <c r="W6" s="60" t="s">
        <v>57</v>
      </c>
      <c r="X6" s="60"/>
      <c r="Y6" s="12" t="s">
        <v>58</v>
      </c>
      <c r="Z6" s="53" t="s">
        <v>59</v>
      </c>
      <c r="AA6" s="53"/>
      <c r="AB6" s="99">
        <v>0.6</v>
      </c>
      <c r="AC6" s="76" t="s">
        <v>60</v>
      </c>
      <c r="AD6" s="100" t="s">
        <v>61</v>
      </c>
      <c r="AE6" s="101" t="s">
        <v>61</v>
      </c>
    </row>
    <row r="7" spans="2:31" s="111" customFormat="1" ht="144.75" customHeight="1">
      <c r="B7" s="117" t="s">
        <v>62</v>
      </c>
      <c r="C7" s="10"/>
      <c r="D7" s="10"/>
      <c r="E7" s="11"/>
      <c r="F7" s="12" t="s">
        <v>39</v>
      </c>
      <c r="G7" s="58" t="s">
        <v>40</v>
      </c>
      <c r="H7" s="9"/>
      <c r="I7" s="59" t="s">
        <v>63</v>
      </c>
      <c r="J7" s="53">
        <v>45108</v>
      </c>
      <c r="K7" s="53">
        <v>49674</v>
      </c>
      <c r="L7" s="112" t="s">
        <v>64</v>
      </c>
      <c r="M7" s="128">
        <v>1</v>
      </c>
      <c r="N7" s="128" t="s">
        <v>43</v>
      </c>
      <c r="O7" s="60" t="s">
        <v>65</v>
      </c>
      <c r="P7" s="74" t="s">
        <v>66</v>
      </c>
      <c r="Q7" s="74" t="s">
        <v>67</v>
      </c>
      <c r="R7" s="60" t="s">
        <v>68</v>
      </c>
      <c r="S7" s="60" t="s">
        <v>69</v>
      </c>
      <c r="T7" s="129" t="s">
        <v>70</v>
      </c>
      <c r="U7" s="60"/>
      <c r="V7" s="60"/>
      <c r="W7" s="60"/>
      <c r="X7" s="60"/>
      <c r="Y7" s="130" t="s">
        <v>50</v>
      </c>
      <c r="Z7" s="131" t="s">
        <v>71</v>
      </c>
      <c r="AA7" s="69">
        <v>1</v>
      </c>
      <c r="AB7" s="132">
        <v>0.17</v>
      </c>
      <c r="AC7" s="127" t="s">
        <v>72</v>
      </c>
      <c r="AE7" s="113"/>
    </row>
    <row r="8" spans="2:31" s="1" customFormat="1" ht="104.25" customHeight="1">
      <c r="B8" s="9" t="s">
        <v>73</v>
      </c>
      <c r="C8" s="10" t="s">
        <v>36</v>
      </c>
      <c r="D8" s="10" t="s">
        <v>74</v>
      </c>
      <c r="E8" s="11" t="s">
        <v>75</v>
      </c>
      <c r="F8" s="12" t="s">
        <v>76</v>
      </c>
      <c r="G8" s="58" t="s">
        <v>77</v>
      </c>
      <c r="H8" s="9" t="s">
        <v>78</v>
      </c>
      <c r="I8" s="6" t="s">
        <v>79</v>
      </c>
      <c r="J8" s="75" t="e">
        <v>#N/A</v>
      </c>
      <c r="K8" s="75" t="e">
        <v>#N/A</v>
      </c>
      <c r="L8" s="12" t="s">
        <v>80</v>
      </c>
      <c r="M8" s="55">
        <v>1</v>
      </c>
      <c r="N8" s="55" t="s">
        <v>81</v>
      </c>
      <c r="O8" s="60"/>
      <c r="P8" s="74" t="s">
        <v>82</v>
      </c>
      <c r="Q8" s="74"/>
      <c r="R8" s="60" t="s">
        <v>83</v>
      </c>
      <c r="S8" s="60" t="s">
        <v>84</v>
      </c>
      <c r="T8" s="60"/>
      <c r="U8" s="60"/>
      <c r="V8" s="60"/>
      <c r="W8" s="60"/>
      <c r="X8" s="60"/>
      <c r="Y8" s="55" t="s">
        <v>50</v>
      </c>
      <c r="Z8" s="53" t="s">
        <v>85</v>
      </c>
      <c r="AA8" s="53"/>
      <c r="AB8" s="53"/>
      <c r="AC8" s="76" t="s">
        <v>86</v>
      </c>
      <c r="AE8" s="4"/>
    </row>
    <row r="9" spans="2:31" s="155" customFormat="1" ht="159">
      <c r="B9" s="139" t="s">
        <v>87</v>
      </c>
      <c r="C9" s="140"/>
      <c r="D9" s="140"/>
      <c r="E9" s="141"/>
      <c r="F9" s="79" t="s">
        <v>39</v>
      </c>
      <c r="G9" s="142" t="s">
        <v>40</v>
      </c>
      <c r="H9" s="143" t="s">
        <v>88</v>
      </c>
      <c r="I9" s="80"/>
      <c r="J9" s="144">
        <v>45108</v>
      </c>
      <c r="K9" s="144">
        <v>47118</v>
      </c>
      <c r="L9" s="79" t="s">
        <v>89</v>
      </c>
      <c r="M9" s="145">
        <v>0.8</v>
      </c>
      <c r="N9" s="146" t="s">
        <v>90</v>
      </c>
      <c r="O9" s="147" t="s">
        <v>91</v>
      </c>
      <c r="P9" s="148" t="s">
        <v>92</v>
      </c>
      <c r="Q9" s="148" t="s">
        <v>93</v>
      </c>
      <c r="R9" s="147" t="s">
        <v>94</v>
      </c>
      <c r="S9" s="149" t="s">
        <v>95</v>
      </c>
      <c r="T9" s="150" t="s">
        <v>96</v>
      </c>
      <c r="U9" s="147"/>
      <c r="V9" s="147"/>
      <c r="W9" s="147"/>
      <c r="X9" s="147"/>
      <c r="Y9" s="146" t="s">
        <v>50</v>
      </c>
      <c r="Z9" s="151" t="s">
        <v>97</v>
      </c>
      <c r="AA9" s="152">
        <v>0.5</v>
      </c>
      <c r="AB9" s="153">
        <v>0.8</v>
      </c>
      <c r="AC9" s="154" t="s">
        <v>98</v>
      </c>
      <c r="AE9" s="156"/>
    </row>
    <row r="10" spans="2:31" s="155" customFormat="1" ht="124.5" customHeight="1">
      <c r="B10" s="139" t="s">
        <v>99</v>
      </c>
      <c r="C10" s="140"/>
      <c r="D10" s="140"/>
      <c r="E10" s="141"/>
      <c r="F10" s="79" t="s">
        <v>39</v>
      </c>
      <c r="G10" s="142" t="s">
        <v>40</v>
      </c>
      <c r="H10" s="143"/>
      <c r="I10" s="157" t="s">
        <v>100</v>
      </c>
      <c r="J10" s="144">
        <v>45108</v>
      </c>
      <c r="K10" s="144">
        <v>46752</v>
      </c>
      <c r="L10" s="79" t="s">
        <v>42</v>
      </c>
      <c r="M10" s="80">
        <v>2</v>
      </c>
      <c r="N10" s="80" t="s">
        <v>101</v>
      </c>
      <c r="O10" s="147"/>
      <c r="P10" s="158" t="s">
        <v>102</v>
      </c>
      <c r="Q10" s="158" t="s">
        <v>103</v>
      </c>
      <c r="R10" s="147" t="s">
        <v>104</v>
      </c>
      <c r="S10" s="147" t="s">
        <v>105</v>
      </c>
      <c r="T10" s="147" t="s">
        <v>106</v>
      </c>
      <c r="U10" s="147"/>
      <c r="V10" s="147"/>
      <c r="W10" s="147"/>
      <c r="X10" s="147"/>
      <c r="Y10" s="80" t="s">
        <v>50</v>
      </c>
      <c r="Z10" s="144" t="s">
        <v>107</v>
      </c>
      <c r="AA10" s="144"/>
      <c r="AB10" s="159" t="s">
        <v>108</v>
      </c>
      <c r="AC10" s="160" t="s">
        <v>109</v>
      </c>
    </row>
    <row r="11" spans="2:31" s="155" customFormat="1" ht="100.5">
      <c r="B11" s="139" t="s">
        <v>110</v>
      </c>
      <c r="C11" s="140"/>
      <c r="D11" s="140"/>
      <c r="E11" s="141"/>
      <c r="F11" s="79" t="s">
        <v>39</v>
      </c>
      <c r="G11" s="142" t="s">
        <v>40</v>
      </c>
      <c r="H11" s="143"/>
      <c r="I11" s="80"/>
      <c r="J11" s="144">
        <v>45292</v>
      </c>
      <c r="K11" s="144">
        <v>49674</v>
      </c>
      <c r="L11" s="79" t="s">
        <v>111</v>
      </c>
      <c r="M11" s="146">
        <v>2</v>
      </c>
      <c r="N11" s="146" t="s">
        <v>112</v>
      </c>
      <c r="O11" s="147" t="s">
        <v>113</v>
      </c>
      <c r="P11" s="158" t="s">
        <v>114</v>
      </c>
      <c r="Q11" s="158" t="s">
        <v>115</v>
      </c>
      <c r="R11" s="147" t="s">
        <v>116</v>
      </c>
      <c r="S11" s="148" t="s">
        <v>117</v>
      </c>
      <c r="T11" s="161" t="s">
        <v>118</v>
      </c>
      <c r="U11" s="149"/>
      <c r="V11" s="149" t="s">
        <v>119</v>
      </c>
      <c r="W11" s="147"/>
      <c r="X11" s="147"/>
      <c r="Y11" s="146" t="s">
        <v>58</v>
      </c>
      <c r="Z11" s="151" t="s">
        <v>120</v>
      </c>
      <c r="AA11" s="162">
        <v>3</v>
      </c>
      <c r="AB11" s="163">
        <v>7</v>
      </c>
      <c r="AC11" s="164" t="s">
        <v>121</v>
      </c>
      <c r="AD11" s="165" t="s">
        <v>61</v>
      </c>
      <c r="AE11" s="166" t="s">
        <v>61</v>
      </c>
    </row>
    <row r="12" spans="2:31" s="114" customFormat="1" ht="165.6" customHeight="1">
      <c r="B12" s="117" t="s">
        <v>122</v>
      </c>
      <c r="C12" s="10"/>
      <c r="D12" s="10"/>
      <c r="E12" s="11"/>
      <c r="F12" s="12" t="s">
        <v>39</v>
      </c>
      <c r="G12" s="58" t="s">
        <v>77</v>
      </c>
      <c r="H12" s="9" t="s">
        <v>123</v>
      </c>
      <c r="I12" s="80" t="s">
        <v>124</v>
      </c>
      <c r="J12" s="53">
        <v>45658</v>
      </c>
      <c r="K12" s="53">
        <v>49674</v>
      </c>
      <c r="L12" s="112" t="s">
        <v>125</v>
      </c>
      <c r="M12" s="130">
        <v>68</v>
      </c>
      <c r="N12" s="130" t="s">
        <v>126</v>
      </c>
      <c r="O12" s="60"/>
      <c r="P12" s="73" t="s">
        <v>127</v>
      </c>
      <c r="Q12" s="73" t="s">
        <v>128</v>
      </c>
      <c r="R12" s="60" t="s">
        <v>129</v>
      </c>
      <c r="S12" s="60" t="s">
        <v>130</v>
      </c>
      <c r="T12" s="129" t="s">
        <v>131</v>
      </c>
      <c r="U12" s="60" t="s">
        <v>132</v>
      </c>
      <c r="V12" s="60"/>
      <c r="W12" s="60" t="s">
        <v>49</v>
      </c>
      <c r="X12" s="60"/>
      <c r="Y12" s="130" t="s">
        <v>50</v>
      </c>
      <c r="Z12" s="131" t="s">
        <v>133</v>
      </c>
      <c r="AA12" s="53"/>
      <c r="AB12" s="133">
        <v>68</v>
      </c>
      <c r="AC12" s="127" t="s">
        <v>134</v>
      </c>
      <c r="AE12" s="111"/>
    </row>
    <row r="13" spans="2:31" s="114" customFormat="1" ht="409.6">
      <c r="B13" s="117" t="s">
        <v>135</v>
      </c>
      <c r="C13" s="171"/>
      <c r="D13" s="171"/>
      <c r="E13" s="172"/>
      <c r="F13" s="112" t="s">
        <v>39</v>
      </c>
      <c r="G13" s="173" t="s">
        <v>40</v>
      </c>
      <c r="H13" s="174"/>
      <c r="I13" s="182"/>
      <c r="J13" s="137">
        <v>45108</v>
      </c>
      <c r="K13" s="137">
        <v>49674</v>
      </c>
      <c r="L13" s="112" t="s">
        <v>136</v>
      </c>
      <c r="M13" s="128">
        <v>0.15</v>
      </c>
      <c r="N13" s="128" t="s">
        <v>43</v>
      </c>
      <c r="O13" s="176" t="s">
        <v>137</v>
      </c>
      <c r="P13" s="177" t="s">
        <v>138</v>
      </c>
      <c r="Q13" s="177" t="s">
        <v>139</v>
      </c>
      <c r="R13" s="176" t="s">
        <v>140</v>
      </c>
      <c r="S13" s="176" t="s">
        <v>141</v>
      </c>
      <c r="T13" s="129" t="s">
        <v>142</v>
      </c>
      <c r="U13" s="176" t="s">
        <v>143</v>
      </c>
      <c r="V13" s="176"/>
      <c r="W13" s="176"/>
      <c r="X13" s="176"/>
      <c r="Y13" s="130" t="s">
        <v>50</v>
      </c>
      <c r="Z13" s="131" t="s">
        <v>144</v>
      </c>
      <c r="AA13" s="183">
        <v>0.02</v>
      </c>
      <c r="AB13" s="132">
        <v>0.15</v>
      </c>
      <c r="AC13" s="178" t="s">
        <v>145</v>
      </c>
      <c r="AE13" s="111"/>
    </row>
    <row r="14" spans="2:31" s="2" customFormat="1" ht="205.5" customHeight="1">
      <c r="B14" s="120" t="s">
        <v>146</v>
      </c>
      <c r="C14" s="10"/>
      <c r="D14" s="10"/>
      <c r="E14" s="11"/>
      <c r="F14" s="12" t="s">
        <v>39</v>
      </c>
      <c r="G14" s="58" t="s">
        <v>40</v>
      </c>
      <c r="H14" s="9"/>
      <c r="I14" s="54"/>
      <c r="J14" s="53">
        <v>45108</v>
      </c>
      <c r="K14" s="53">
        <v>49674</v>
      </c>
      <c r="L14" s="12" t="s">
        <v>80</v>
      </c>
      <c r="M14" s="122">
        <v>1</v>
      </c>
      <c r="N14" s="122" t="s">
        <v>43</v>
      </c>
      <c r="O14" s="60" t="s">
        <v>147</v>
      </c>
      <c r="P14" s="73" t="s">
        <v>148</v>
      </c>
      <c r="Q14" s="73" t="s">
        <v>149</v>
      </c>
      <c r="R14" s="60" t="s">
        <v>150</v>
      </c>
      <c r="S14" s="60" t="s">
        <v>151</v>
      </c>
      <c r="T14" s="123" t="s">
        <v>152</v>
      </c>
      <c r="U14" s="123" t="s">
        <v>153</v>
      </c>
      <c r="V14" s="60"/>
      <c r="W14" s="60" t="s">
        <v>49</v>
      </c>
      <c r="X14" s="60"/>
      <c r="Y14" s="124" t="s">
        <v>50</v>
      </c>
      <c r="Z14" s="125" t="s">
        <v>154</v>
      </c>
      <c r="AA14" s="69">
        <v>1</v>
      </c>
      <c r="AB14" s="126">
        <v>1</v>
      </c>
      <c r="AC14" s="135" t="s">
        <v>155</v>
      </c>
      <c r="AE14" s="5"/>
    </row>
    <row r="15" spans="2:31" s="114" customFormat="1" ht="138" customHeight="1">
      <c r="B15" s="117" t="s">
        <v>156</v>
      </c>
      <c r="C15" s="88"/>
      <c r="D15" s="88"/>
      <c r="E15" s="89"/>
      <c r="F15" s="90" t="s">
        <v>39</v>
      </c>
      <c r="G15" s="91" t="s">
        <v>40</v>
      </c>
      <c r="H15" s="87"/>
      <c r="I15" s="95" t="s">
        <v>157</v>
      </c>
      <c r="J15" s="75">
        <v>45108</v>
      </c>
      <c r="K15" s="75">
        <v>49674</v>
      </c>
      <c r="L15" s="112" t="s">
        <v>158</v>
      </c>
      <c r="M15" s="128">
        <v>1</v>
      </c>
      <c r="N15" s="128" t="s">
        <v>43</v>
      </c>
      <c r="O15" s="60" t="s">
        <v>159</v>
      </c>
      <c r="P15" s="73" t="s">
        <v>160</v>
      </c>
      <c r="Q15" s="73" t="s">
        <v>161</v>
      </c>
      <c r="R15" s="60" t="s">
        <v>162</v>
      </c>
      <c r="S15" s="60" t="s">
        <v>163</v>
      </c>
      <c r="T15" s="134" t="s">
        <v>164</v>
      </c>
      <c r="U15" s="73" t="s">
        <v>165</v>
      </c>
      <c r="V15" s="73"/>
      <c r="W15" s="60" t="s">
        <v>49</v>
      </c>
      <c r="X15" s="60"/>
      <c r="Y15" s="130" t="s">
        <v>58</v>
      </c>
      <c r="Z15" s="131" t="s">
        <v>166</v>
      </c>
      <c r="AA15" s="69">
        <v>1</v>
      </c>
      <c r="AB15" s="132">
        <v>1</v>
      </c>
      <c r="AC15" s="138" t="s">
        <v>167</v>
      </c>
      <c r="AD15" s="116" t="s">
        <v>61</v>
      </c>
      <c r="AE15" s="115" t="s">
        <v>61</v>
      </c>
    </row>
    <row r="16" spans="2:31" s="114" customFormat="1" ht="201.75">
      <c r="B16" s="117" t="s">
        <v>168</v>
      </c>
      <c r="C16" s="10"/>
      <c r="D16" s="10"/>
      <c r="E16" s="11"/>
      <c r="F16" s="12" t="s">
        <v>39</v>
      </c>
      <c r="G16" s="58" t="s">
        <v>77</v>
      </c>
      <c r="H16" s="9" t="s">
        <v>169</v>
      </c>
      <c r="I16" s="81" t="s">
        <v>170</v>
      </c>
      <c r="J16" s="53">
        <v>45108</v>
      </c>
      <c r="K16" s="53">
        <v>49674</v>
      </c>
      <c r="L16" s="112" t="s">
        <v>171</v>
      </c>
      <c r="M16" s="128">
        <v>1</v>
      </c>
      <c r="N16" s="128" t="s">
        <v>43</v>
      </c>
      <c r="O16" s="60" t="s">
        <v>172</v>
      </c>
      <c r="P16" s="73" t="s">
        <v>173</v>
      </c>
      <c r="Q16" s="73" t="s">
        <v>174</v>
      </c>
      <c r="R16" s="60" t="s">
        <v>175</v>
      </c>
      <c r="S16" s="93" t="s">
        <v>176</v>
      </c>
      <c r="T16" s="129" t="s">
        <v>177</v>
      </c>
      <c r="U16" s="60" t="s">
        <v>178</v>
      </c>
      <c r="V16" s="60"/>
      <c r="W16" s="60" t="s">
        <v>49</v>
      </c>
      <c r="X16" s="60"/>
      <c r="Y16" s="130" t="s">
        <v>50</v>
      </c>
      <c r="Z16" s="131" t="s">
        <v>179</v>
      </c>
      <c r="AA16" s="69">
        <v>1</v>
      </c>
      <c r="AB16" s="132">
        <v>1</v>
      </c>
      <c r="AC16" s="127" t="s">
        <v>180</v>
      </c>
      <c r="AE16" s="113"/>
    </row>
    <row r="17" spans="2:31" s="114" customFormat="1" ht="333">
      <c r="B17" s="117" t="s">
        <v>181</v>
      </c>
      <c r="C17" s="10"/>
      <c r="D17" s="10"/>
      <c r="E17" s="11"/>
      <c r="F17" s="12"/>
      <c r="G17" s="58"/>
      <c r="H17" s="9"/>
      <c r="I17" s="81"/>
      <c r="J17" s="53">
        <v>46023</v>
      </c>
      <c r="K17" s="53">
        <v>47848</v>
      </c>
      <c r="L17" s="112" t="s">
        <v>136</v>
      </c>
      <c r="M17" s="128"/>
      <c r="N17" s="128"/>
      <c r="O17" s="60"/>
      <c r="P17" s="73"/>
      <c r="Q17" s="73"/>
      <c r="R17" s="60"/>
      <c r="S17" s="93"/>
      <c r="T17" s="129" t="s">
        <v>182</v>
      </c>
      <c r="U17" s="60" t="s">
        <v>183</v>
      </c>
      <c r="V17" s="60"/>
      <c r="W17" s="60" t="s">
        <v>49</v>
      </c>
      <c r="X17" s="60"/>
      <c r="Y17" s="130" t="s">
        <v>50</v>
      </c>
      <c r="Z17" s="131" t="s">
        <v>184</v>
      </c>
      <c r="AA17" s="69"/>
      <c r="AB17" s="132"/>
      <c r="AC17" s="127"/>
      <c r="AE17" s="113"/>
    </row>
    <row r="18" spans="2:31" s="114" customFormat="1" ht="237" customHeight="1">
      <c r="B18" s="117" t="s">
        <v>185</v>
      </c>
      <c r="C18" s="10"/>
      <c r="D18" s="10"/>
      <c r="E18" s="11"/>
      <c r="F18" s="12" t="s">
        <v>186</v>
      </c>
      <c r="G18" s="58" t="s">
        <v>77</v>
      </c>
      <c r="H18" s="9" t="s">
        <v>187</v>
      </c>
      <c r="I18" s="79" t="s">
        <v>188</v>
      </c>
      <c r="J18" s="75" t="e">
        <v>#N/A</v>
      </c>
      <c r="K18" s="75" t="e">
        <v>#N/A</v>
      </c>
      <c r="L18" s="112" t="s">
        <v>189</v>
      </c>
      <c r="M18" s="133">
        <v>5000</v>
      </c>
      <c r="N18" s="133" t="s">
        <v>190</v>
      </c>
      <c r="O18" s="60"/>
      <c r="P18" s="73" t="s">
        <v>191</v>
      </c>
      <c r="Q18" s="73" t="s">
        <v>192</v>
      </c>
      <c r="R18" s="60" t="s">
        <v>193</v>
      </c>
      <c r="S18" s="93" t="s">
        <v>194</v>
      </c>
      <c r="T18" s="129" t="s">
        <v>195</v>
      </c>
      <c r="U18" s="60" t="s">
        <v>196</v>
      </c>
      <c r="V18" s="104"/>
      <c r="W18" s="104" t="s">
        <v>197</v>
      </c>
      <c r="X18" s="104"/>
      <c r="Y18" s="133" t="s">
        <v>50</v>
      </c>
      <c r="Z18" s="131" t="s">
        <v>198</v>
      </c>
      <c r="AA18" s="99">
        <v>1</v>
      </c>
      <c r="AB18" s="133">
        <v>907</v>
      </c>
      <c r="AC18" s="127" t="s">
        <v>199</v>
      </c>
      <c r="AE18" s="111"/>
    </row>
    <row r="19" spans="2:31" s="114" customFormat="1" ht="127.5" customHeight="1">
      <c r="B19" s="119" t="s">
        <v>200</v>
      </c>
      <c r="C19" s="10" t="s">
        <v>36</v>
      </c>
      <c r="D19" s="10" t="s">
        <v>37</v>
      </c>
      <c r="E19" s="11" t="s">
        <v>38</v>
      </c>
      <c r="F19" s="12" t="s">
        <v>39</v>
      </c>
      <c r="G19" s="58" t="s">
        <v>40</v>
      </c>
      <c r="H19" s="9"/>
      <c r="I19" s="6" t="s">
        <v>41</v>
      </c>
      <c r="J19" s="53">
        <v>45292</v>
      </c>
      <c r="K19" s="53">
        <v>49674</v>
      </c>
      <c r="L19" s="112" t="s">
        <v>201</v>
      </c>
      <c r="M19" s="130">
        <v>30</v>
      </c>
      <c r="N19" s="130" t="s">
        <v>126</v>
      </c>
      <c r="O19" s="60" t="s">
        <v>202</v>
      </c>
      <c r="P19" s="73" t="s">
        <v>203</v>
      </c>
      <c r="Q19" s="73" t="s">
        <v>204</v>
      </c>
      <c r="R19" s="60" t="s">
        <v>205</v>
      </c>
      <c r="S19" s="60" t="s">
        <v>206</v>
      </c>
      <c r="T19" s="129"/>
      <c r="U19" s="60" t="s">
        <v>207</v>
      </c>
      <c r="V19" s="60"/>
      <c r="W19" s="60" t="s">
        <v>49</v>
      </c>
      <c r="X19" s="60"/>
      <c r="Y19" s="130" t="s">
        <v>50</v>
      </c>
      <c r="Z19" s="131" t="s">
        <v>208</v>
      </c>
      <c r="AA19" s="70">
        <v>20</v>
      </c>
      <c r="AB19" s="130">
        <v>30</v>
      </c>
      <c r="AC19" s="127" t="s">
        <v>209</v>
      </c>
      <c r="AE19" s="113"/>
    </row>
    <row r="20" spans="2:31" s="111" customFormat="1" ht="199.5" customHeight="1">
      <c r="B20" s="117" t="s">
        <v>210</v>
      </c>
      <c r="C20" s="10"/>
      <c r="D20" s="10"/>
      <c r="E20" s="11"/>
      <c r="F20" s="12" t="s">
        <v>39</v>
      </c>
      <c r="G20" s="58" t="s">
        <v>77</v>
      </c>
      <c r="H20" s="9" t="s">
        <v>211</v>
      </c>
      <c r="I20" s="55"/>
      <c r="J20" s="53">
        <v>45658</v>
      </c>
      <c r="K20" s="53">
        <v>49674</v>
      </c>
      <c r="L20" s="112" t="s">
        <v>212</v>
      </c>
      <c r="M20" s="130">
        <v>30</v>
      </c>
      <c r="N20" s="130" t="s">
        <v>126</v>
      </c>
      <c r="O20" s="60"/>
      <c r="P20" s="73" t="s">
        <v>213</v>
      </c>
      <c r="Q20" s="73" t="s">
        <v>214</v>
      </c>
      <c r="R20" s="60" t="s">
        <v>215</v>
      </c>
      <c r="S20" s="60" t="s">
        <v>216</v>
      </c>
      <c r="T20" s="129" t="s">
        <v>217</v>
      </c>
      <c r="U20" s="60" t="s">
        <v>218</v>
      </c>
      <c r="V20" s="60"/>
      <c r="W20" s="60" t="s">
        <v>49</v>
      </c>
      <c r="X20" s="60"/>
      <c r="Y20" s="130" t="s">
        <v>50</v>
      </c>
      <c r="Z20" s="131" t="s">
        <v>219</v>
      </c>
      <c r="AA20" s="53"/>
      <c r="AB20" s="133">
        <v>30</v>
      </c>
      <c r="AC20" s="127" t="s">
        <v>220</v>
      </c>
      <c r="AE20" s="113"/>
    </row>
    <row r="21" spans="2:31" s="111" customFormat="1" ht="216.75" customHeight="1">
      <c r="B21" s="117" t="s">
        <v>221</v>
      </c>
      <c r="C21" s="171"/>
      <c r="D21" s="171"/>
      <c r="E21" s="172"/>
      <c r="F21" s="112" t="s">
        <v>39</v>
      </c>
      <c r="G21" s="173" t="s">
        <v>77</v>
      </c>
      <c r="H21" s="174" t="s">
        <v>222</v>
      </c>
      <c r="I21" s="175" t="s">
        <v>223</v>
      </c>
      <c r="J21" s="137">
        <v>45658</v>
      </c>
      <c r="K21" s="137">
        <v>48213</v>
      </c>
      <c r="L21" s="112" t="s">
        <v>224</v>
      </c>
      <c r="M21" s="130">
        <v>1</v>
      </c>
      <c r="N21" s="130" t="s">
        <v>225</v>
      </c>
      <c r="O21" s="176"/>
      <c r="P21" s="177" t="s">
        <v>226</v>
      </c>
      <c r="Q21" s="177" t="s">
        <v>227</v>
      </c>
      <c r="R21" s="176" t="s">
        <v>228</v>
      </c>
      <c r="S21" s="176" t="s">
        <v>229</v>
      </c>
      <c r="T21" s="129" t="s">
        <v>230</v>
      </c>
      <c r="U21" s="176" t="s">
        <v>231</v>
      </c>
      <c r="V21" s="176"/>
      <c r="W21" s="176" t="s">
        <v>57</v>
      </c>
      <c r="X21" s="176"/>
      <c r="Y21" s="130" t="s">
        <v>50</v>
      </c>
      <c r="Z21" s="131" t="s">
        <v>232</v>
      </c>
      <c r="AA21" s="137"/>
      <c r="AB21" s="133">
        <v>0</v>
      </c>
      <c r="AC21" s="178" t="s">
        <v>233</v>
      </c>
      <c r="AE21" s="113"/>
    </row>
    <row r="22" spans="2:31" s="111" customFormat="1" ht="210.75" customHeight="1">
      <c r="B22" s="117" t="s">
        <v>234</v>
      </c>
      <c r="C22" s="171"/>
      <c r="D22" s="171"/>
      <c r="E22" s="172"/>
      <c r="F22" s="112"/>
      <c r="G22" s="173"/>
      <c r="H22" s="174"/>
      <c r="I22" s="175"/>
      <c r="J22" s="137">
        <v>45658</v>
      </c>
      <c r="K22" s="137">
        <v>46752</v>
      </c>
      <c r="L22" s="112" t="s">
        <v>235</v>
      </c>
      <c r="M22" s="130"/>
      <c r="N22" s="130"/>
      <c r="O22" s="176"/>
      <c r="P22" s="177"/>
      <c r="Q22" s="177"/>
      <c r="R22" s="176"/>
      <c r="S22" s="176"/>
      <c r="T22" s="129" t="s">
        <v>236</v>
      </c>
      <c r="U22" s="176" t="s">
        <v>237</v>
      </c>
      <c r="V22" s="176"/>
      <c r="W22" s="176" t="s">
        <v>57</v>
      </c>
      <c r="X22" s="176"/>
      <c r="Y22" s="130" t="s">
        <v>50</v>
      </c>
      <c r="Z22" s="131" t="s">
        <v>238</v>
      </c>
      <c r="AA22" s="137"/>
      <c r="AB22" s="133"/>
      <c r="AC22" s="178"/>
      <c r="AE22" s="113"/>
    </row>
    <row r="23" spans="2:31" s="111" customFormat="1" ht="154.5" customHeight="1">
      <c r="B23" s="117" t="s">
        <v>239</v>
      </c>
      <c r="C23" s="171"/>
      <c r="D23" s="171"/>
      <c r="E23" s="172"/>
      <c r="F23" s="112"/>
      <c r="G23" s="173"/>
      <c r="H23" s="174"/>
      <c r="I23" s="175"/>
      <c r="J23" s="137">
        <v>44927</v>
      </c>
      <c r="K23" s="137">
        <v>46387</v>
      </c>
      <c r="L23" s="112" t="s">
        <v>240</v>
      </c>
      <c r="M23" s="130"/>
      <c r="N23" s="130"/>
      <c r="O23" s="176"/>
      <c r="P23" s="177"/>
      <c r="Q23" s="177"/>
      <c r="R23" s="176"/>
      <c r="S23" s="176"/>
      <c r="T23" s="129" t="s">
        <v>241</v>
      </c>
      <c r="U23" s="176"/>
      <c r="V23" s="176"/>
      <c r="W23" s="176"/>
      <c r="X23" s="176"/>
      <c r="Y23" s="130"/>
      <c r="Z23" s="131"/>
      <c r="AA23" s="137"/>
      <c r="AB23" s="133"/>
      <c r="AC23" s="178"/>
      <c r="AE23" s="113"/>
    </row>
    <row r="24" spans="2:31" s="113" customFormat="1" ht="367.5" customHeight="1">
      <c r="B24" s="117" t="s">
        <v>242</v>
      </c>
      <c r="C24" s="88"/>
      <c r="D24" s="88"/>
      <c r="E24" s="89"/>
      <c r="F24" s="90" t="s">
        <v>39</v>
      </c>
      <c r="G24" s="91" t="s">
        <v>77</v>
      </c>
      <c r="H24" s="87" t="s">
        <v>187</v>
      </c>
      <c r="I24" s="94" t="s">
        <v>243</v>
      </c>
      <c r="J24" s="75">
        <v>45108</v>
      </c>
      <c r="K24" s="75">
        <v>49674</v>
      </c>
      <c r="L24" s="112" t="s">
        <v>244</v>
      </c>
      <c r="M24" s="130">
        <v>10</v>
      </c>
      <c r="N24" s="130" t="s">
        <v>245</v>
      </c>
      <c r="O24" s="60" t="s">
        <v>246</v>
      </c>
      <c r="P24" s="73" t="s">
        <v>247</v>
      </c>
      <c r="Q24" s="73" t="s">
        <v>248</v>
      </c>
      <c r="R24" s="60" t="s">
        <v>249</v>
      </c>
      <c r="S24" s="60"/>
      <c r="T24" s="129" t="s">
        <v>250</v>
      </c>
      <c r="U24" s="60"/>
      <c r="V24" s="60"/>
      <c r="W24" s="60" t="s">
        <v>251</v>
      </c>
      <c r="X24" s="60"/>
      <c r="Y24" s="130" t="s">
        <v>58</v>
      </c>
      <c r="Z24" s="131" t="s">
        <v>252</v>
      </c>
      <c r="AA24" s="71">
        <v>15</v>
      </c>
      <c r="AB24" s="136">
        <v>10</v>
      </c>
      <c r="AC24" s="127" t="s">
        <v>253</v>
      </c>
      <c r="AD24" s="116" t="s">
        <v>61</v>
      </c>
      <c r="AE24" s="115" t="s">
        <v>61</v>
      </c>
    </row>
    <row r="25" spans="2:31" s="113" customFormat="1" ht="193.15" customHeight="1">
      <c r="B25" s="117" t="s">
        <v>254</v>
      </c>
      <c r="C25" s="88"/>
      <c r="D25" s="88"/>
      <c r="E25" s="89"/>
      <c r="F25" s="90" t="s">
        <v>39</v>
      </c>
      <c r="G25" s="91" t="s">
        <v>77</v>
      </c>
      <c r="H25" s="87" t="s">
        <v>187</v>
      </c>
      <c r="I25" s="90" t="s">
        <v>255</v>
      </c>
      <c r="J25" s="75">
        <v>45108</v>
      </c>
      <c r="K25" s="75">
        <v>49674</v>
      </c>
      <c r="L25" s="112" t="s">
        <v>256</v>
      </c>
      <c r="M25" s="130">
        <v>10</v>
      </c>
      <c r="N25" s="130" t="s">
        <v>245</v>
      </c>
      <c r="O25" s="60" t="s">
        <v>257</v>
      </c>
      <c r="P25" s="73" t="s">
        <v>258</v>
      </c>
      <c r="Q25" s="73" t="s">
        <v>259</v>
      </c>
      <c r="R25" s="60" t="s">
        <v>260</v>
      </c>
      <c r="S25" s="60"/>
      <c r="T25" s="129" t="s">
        <v>261</v>
      </c>
      <c r="U25" s="60" t="s">
        <v>262</v>
      </c>
      <c r="V25" s="60"/>
      <c r="W25" s="60" t="s">
        <v>251</v>
      </c>
      <c r="X25" s="60"/>
      <c r="Y25" s="130" t="s">
        <v>58</v>
      </c>
      <c r="Z25" s="131" t="s">
        <v>263</v>
      </c>
      <c r="AA25" s="71">
        <v>64</v>
      </c>
      <c r="AB25" s="136">
        <v>10</v>
      </c>
      <c r="AC25" s="127" t="s">
        <v>264</v>
      </c>
      <c r="AD25" s="116" t="s">
        <v>61</v>
      </c>
      <c r="AE25" s="115" t="s">
        <v>61</v>
      </c>
    </row>
    <row r="26" spans="2:31" s="5" customFormat="1" ht="189.75" customHeight="1">
      <c r="B26" s="120" t="s">
        <v>265</v>
      </c>
      <c r="C26" s="10"/>
      <c r="D26" s="10"/>
      <c r="E26" s="11"/>
      <c r="F26" s="12" t="s">
        <v>39</v>
      </c>
      <c r="G26" s="58" t="s">
        <v>40</v>
      </c>
      <c r="H26" s="9"/>
      <c r="I26" s="54"/>
      <c r="J26" s="53">
        <v>45108</v>
      </c>
      <c r="K26" s="53">
        <v>46387</v>
      </c>
      <c r="L26" s="12" t="s">
        <v>266</v>
      </c>
      <c r="M26" s="122">
        <v>1</v>
      </c>
      <c r="N26" s="122" t="s">
        <v>43</v>
      </c>
      <c r="O26" s="60" t="s">
        <v>267</v>
      </c>
      <c r="P26" s="73" t="s">
        <v>268</v>
      </c>
      <c r="Q26" s="73" t="s">
        <v>269</v>
      </c>
      <c r="R26" s="60" t="s">
        <v>270</v>
      </c>
      <c r="S26" s="60"/>
      <c r="T26" s="123" t="s">
        <v>271</v>
      </c>
      <c r="U26" s="60" t="s">
        <v>272</v>
      </c>
      <c r="V26" s="60"/>
      <c r="W26" s="60" t="s">
        <v>273</v>
      </c>
      <c r="X26" s="60"/>
      <c r="Y26" s="124" t="s">
        <v>50</v>
      </c>
      <c r="Z26" s="125" t="s">
        <v>274</v>
      </c>
      <c r="AA26" s="70">
        <v>0.3</v>
      </c>
      <c r="AB26" s="126">
        <v>1</v>
      </c>
      <c r="AC26" s="127" t="s">
        <v>275</v>
      </c>
      <c r="AE26" s="1"/>
    </row>
    <row r="27" spans="2:31" s="156" customFormat="1" ht="216" hidden="1" customHeight="1">
      <c r="B27" s="139"/>
      <c r="C27" s="140"/>
      <c r="D27" s="140"/>
      <c r="E27" s="141"/>
      <c r="F27" s="79"/>
      <c r="G27" s="142"/>
      <c r="H27" s="143"/>
      <c r="I27" s="81"/>
      <c r="J27" s="144"/>
      <c r="K27" s="144"/>
      <c r="L27" s="79"/>
      <c r="M27" s="167"/>
      <c r="N27" s="167"/>
      <c r="O27" s="147"/>
      <c r="P27" s="148"/>
      <c r="Q27" s="148"/>
      <c r="R27" s="147"/>
      <c r="S27" s="147"/>
      <c r="T27" s="150"/>
      <c r="U27" s="147"/>
      <c r="V27" s="147"/>
      <c r="W27" s="147"/>
      <c r="X27" s="147"/>
      <c r="Y27" s="146"/>
      <c r="Z27" s="151"/>
      <c r="AA27" s="168"/>
      <c r="AB27" s="153"/>
      <c r="AC27" s="180"/>
      <c r="AD27" s="166"/>
      <c r="AE27" s="165"/>
    </row>
    <row r="28" spans="2:31" s="5" customFormat="1" ht="127.5" customHeight="1">
      <c r="B28" s="121" t="s">
        <v>276</v>
      </c>
      <c r="C28" s="10" t="s">
        <v>36</v>
      </c>
      <c r="D28" s="10" t="s">
        <v>277</v>
      </c>
      <c r="E28" s="11" t="s">
        <v>278</v>
      </c>
      <c r="F28" s="12" t="s">
        <v>39</v>
      </c>
      <c r="G28" s="58" t="s">
        <v>40</v>
      </c>
      <c r="H28" s="9"/>
      <c r="I28" s="7" t="s">
        <v>279</v>
      </c>
      <c r="J28" s="53">
        <v>46388</v>
      </c>
      <c r="K28" s="53">
        <v>49674</v>
      </c>
      <c r="L28" s="12" t="s">
        <v>280</v>
      </c>
      <c r="M28" s="54">
        <v>0</v>
      </c>
      <c r="N28" s="54" t="s">
        <v>43</v>
      </c>
      <c r="O28" s="60"/>
      <c r="P28" s="73"/>
      <c r="Q28" s="73"/>
      <c r="R28" s="60"/>
      <c r="S28" s="60"/>
      <c r="T28" s="60"/>
      <c r="U28" s="60"/>
      <c r="V28" s="60"/>
      <c r="W28" s="60"/>
      <c r="X28" s="60"/>
      <c r="Y28" s="55" t="s">
        <v>58</v>
      </c>
      <c r="Z28" s="53" t="s">
        <v>281</v>
      </c>
      <c r="AA28" s="53"/>
      <c r="AB28" s="53"/>
      <c r="AC28" s="68"/>
      <c r="AE28" s="2"/>
    </row>
    <row r="29" spans="2:31" s="156" customFormat="1" ht="117.75" hidden="1" customHeight="1">
      <c r="B29" s="139" t="s">
        <v>282</v>
      </c>
      <c r="C29" s="140"/>
      <c r="D29" s="140"/>
      <c r="E29" s="141"/>
      <c r="F29" s="79" t="s">
        <v>39</v>
      </c>
      <c r="G29" s="142" t="s">
        <v>40</v>
      </c>
      <c r="H29" s="143"/>
      <c r="I29" s="80"/>
      <c r="J29" s="144">
        <v>45658</v>
      </c>
      <c r="K29" s="144">
        <v>49674</v>
      </c>
      <c r="L29" s="79" t="s">
        <v>266</v>
      </c>
      <c r="M29" s="146">
        <v>1</v>
      </c>
      <c r="N29" s="146" t="s">
        <v>283</v>
      </c>
      <c r="O29" s="147"/>
      <c r="P29" s="148" t="str">
        <f>+P26</f>
        <v xml:space="preserve">Durante el primer trimestre de 2025, la SDHT realizó las siguientes actividades:
- Elaboración de una base de datos que relaciona los contactos que desarrollan temas de innovación en Bogotá D.C., en relación con servicios públicos. 
- Se trabaja con el Laboratorio de Innovación - HABILAB de SDHT a través del cual se adelantarán gestiones con ATENEA, que promuevan el uso eficiente de los servicios públicos.
</v>
      </c>
      <c r="Q29" s="148" t="s">
        <v>284</v>
      </c>
      <c r="R29" s="147" t="s">
        <v>285</v>
      </c>
      <c r="S29" s="147"/>
      <c r="T29" s="150" t="s">
        <v>286</v>
      </c>
      <c r="U29" s="147"/>
      <c r="V29" s="147"/>
      <c r="W29" s="147"/>
      <c r="X29" s="147"/>
      <c r="Y29" s="146" t="s">
        <v>50</v>
      </c>
      <c r="Z29" s="151" t="s">
        <v>287</v>
      </c>
      <c r="AA29" s="144"/>
      <c r="AB29" s="170">
        <v>1</v>
      </c>
      <c r="AC29" s="164" t="s">
        <v>288</v>
      </c>
      <c r="AE29" s="169"/>
    </row>
    <row r="30" spans="2:31" s="155" customFormat="1" ht="383.25" hidden="1">
      <c r="B30" s="139" t="s">
        <v>289</v>
      </c>
      <c r="C30" s="140"/>
      <c r="D30" s="140"/>
      <c r="E30" s="141"/>
      <c r="F30" s="79" t="s">
        <v>39</v>
      </c>
      <c r="G30" s="142" t="s">
        <v>77</v>
      </c>
      <c r="H30" s="143" t="s">
        <v>290</v>
      </c>
      <c r="I30" s="81"/>
      <c r="J30" s="144">
        <v>45108</v>
      </c>
      <c r="K30" s="144">
        <v>49674</v>
      </c>
      <c r="L30" s="79" t="s">
        <v>291</v>
      </c>
      <c r="M30" s="167">
        <v>0.6</v>
      </c>
      <c r="N30" s="167" t="s">
        <v>43</v>
      </c>
      <c r="O30" s="147" t="s">
        <v>292</v>
      </c>
      <c r="P30" s="158" t="s">
        <v>293</v>
      </c>
      <c r="Q30" s="158" t="s">
        <v>294</v>
      </c>
      <c r="R30" s="147" t="s">
        <v>295</v>
      </c>
      <c r="S30" s="147"/>
      <c r="T30" s="150" t="s">
        <v>296</v>
      </c>
      <c r="U30" s="147"/>
      <c r="V30" s="147"/>
      <c r="W30" s="147"/>
      <c r="X30" s="147"/>
      <c r="Y30" s="146" t="s">
        <v>50</v>
      </c>
      <c r="Z30" s="151" t="s">
        <v>297</v>
      </c>
      <c r="AA30" s="168">
        <v>0.4</v>
      </c>
      <c r="AB30" s="153">
        <v>0.6</v>
      </c>
      <c r="AC30" s="164" t="s">
        <v>298</v>
      </c>
    </row>
    <row r="31" spans="2:31" s="155" customFormat="1" ht="142.5" hidden="1" customHeight="1">
      <c r="B31" s="139" t="s">
        <v>299</v>
      </c>
      <c r="C31" s="140"/>
      <c r="D31" s="140"/>
      <c r="E31" s="141"/>
      <c r="F31" s="79" t="s">
        <v>39</v>
      </c>
      <c r="G31" s="142" t="s">
        <v>40</v>
      </c>
      <c r="H31" s="143"/>
      <c r="I31" s="81"/>
      <c r="J31" s="144">
        <v>45108</v>
      </c>
      <c r="K31" s="144">
        <v>49674</v>
      </c>
      <c r="L31" s="79" t="s">
        <v>266</v>
      </c>
      <c r="M31" s="167">
        <v>0.5</v>
      </c>
      <c r="N31" s="167" t="s">
        <v>43</v>
      </c>
      <c r="O31" s="147" t="s">
        <v>300</v>
      </c>
      <c r="P31" s="181" t="s">
        <v>301</v>
      </c>
      <c r="Q31" s="158" t="s">
        <v>302</v>
      </c>
      <c r="R31" s="147" t="s">
        <v>303</v>
      </c>
      <c r="S31" s="147"/>
      <c r="T31" s="150" t="s">
        <v>304</v>
      </c>
      <c r="U31" s="147"/>
      <c r="V31" s="147"/>
      <c r="W31" s="147"/>
      <c r="X31" s="147"/>
      <c r="Y31" s="146" t="s">
        <v>50</v>
      </c>
      <c r="Z31" s="151" t="s">
        <v>305</v>
      </c>
      <c r="AA31" s="168">
        <v>0.3</v>
      </c>
      <c r="AB31" s="153">
        <v>0.5</v>
      </c>
      <c r="AC31" s="164" t="s">
        <v>306</v>
      </c>
      <c r="AE31" s="156"/>
    </row>
    <row r="32" spans="2:31" s="155" customFormat="1" ht="144.75" hidden="1" customHeight="1">
      <c r="B32" s="139" t="s">
        <v>307</v>
      </c>
      <c r="C32" s="140"/>
      <c r="D32" s="140"/>
      <c r="E32" s="141"/>
      <c r="F32" s="79" t="s">
        <v>39</v>
      </c>
      <c r="G32" s="142" t="s">
        <v>40</v>
      </c>
      <c r="H32" s="143"/>
      <c r="I32" s="81"/>
      <c r="J32" s="144">
        <v>45292</v>
      </c>
      <c r="K32" s="144">
        <v>47848</v>
      </c>
      <c r="L32" s="79" t="s">
        <v>266</v>
      </c>
      <c r="M32" s="167">
        <v>0.4</v>
      </c>
      <c r="N32" s="167" t="s">
        <v>43</v>
      </c>
      <c r="O32" s="147" t="s">
        <v>308</v>
      </c>
      <c r="P32" s="158" t="s">
        <v>309</v>
      </c>
      <c r="Q32" s="158" t="s">
        <v>310</v>
      </c>
      <c r="R32" s="147" t="s">
        <v>311</v>
      </c>
      <c r="S32" s="147"/>
      <c r="T32" s="150" t="s">
        <v>312</v>
      </c>
      <c r="U32" s="147"/>
      <c r="V32" s="147"/>
      <c r="W32" s="147"/>
      <c r="X32" s="147"/>
      <c r="Y32" s="146" t="s">
        <v>50</v>
      </c>
      <c r="Z32" s="151" t="s">
        <v>313</v>
      </c>
      <c r="AA32" s="168">
        <v>0.2</v>
      </c>
      <c r="AB32" s="153">
        <v>0.4</v>
      </c>
      <c r="AC32" s="164" t="s">
        <v>314</v>
      </c>
      <c r="AE32" s="169"/>
    </row>
    <row r="33" spans="2:31" s="155" customFormat="1" ht="150" hidden="1" customHeight="1">
      <c r="B33" s="139" t="s">
        <v>315</v>
      </c>
      <c r="C33" s="140"/>
      <c r="D33" s="140"/>
      <c r="E33" s="141"/>
      <c r="F33" s="79" t="s">
        <v>39</v>
      </c>
      <c r="G33" s="142" t="s">
        <v>40</v>
      </c>
      <c r="H33" s="143"/>
      <c r="I33" s="81"/>
      <c r="J33" s="144">
        <v>45658</v>
      </c>
      <c r="K33" s="144">
        <v>46752</v>
      </c>
      <c r="L33" s="79" t="s">
        <v>266</v>
      </c>
      <c r="M33" s="167">
        <v>0.5</v>
      </c>
      <c r="N33" s="167" t="s">
        <v>43</v>
      </c>
      <c r="O33" s="147"/>
      <c r="P33" s="158" t="s">
        <v>316</v>
      </c>
      <c r="Q33" s="158" t="s">
        <v>317</v>
      </c>
      <c r="R33" s="147" t="s">
        <v>295</v>
      </c>
      <c r="S33" s="147"/>
      <c r="T33" s="150" t="s">
        <v>318</v>
      </c>
      <c r="U33" s="147"/>
      <c r="V33" s="147"/>
      <c r="W33" s="147"/>
      <c r="X33" s="147"/>
      <c r="Y33" s="146" t="s">
        <v>50</v>
      </c>
      <c r="Z33" s="151" t="s">
        <v>319</v>
      </c>
      <c r="AA33" s="144"/>
      <c r="AB33" s="153">
        <v>0.5</v>
      </c>
      <c r="AC33" s="180" t="s">
        <v>320</v>
      </c>
      <c r="AE33" s="169"/>
    </row>
    <row r="34" spans="2:31" s="156" customFormat="1" ht="164.25" hidden="1" customHeight="1">
      <c r="B34" s="139" t="s">
        <v>321</v>
      </c>
      <c r="C34" s="140"/>
      <c r="D34" s="140"/>
      <c r="E34" s="141"/>
      <c r="F34" s="79" t="s">
        <v>39</v>
      </c>
      <c r="G34" s="142" t="s">
        <v>40</v>
      </c>
      <c r="H34" s="143"/>
      <c r="I34" s="80"/>
      <c r="J34" s="144">
        <v>45658</v>
      </c>
      <c r="K34" s="144">
        <v>49674</v>
      </c>
      <c r="L34" s="79" t="s">
        <v>322</v>
      </c>
      <c r="M34" s="146">
        <v>1</v>
      </c>
      <c r="N34" s="146" t="s">
        <v>323</v>
      </c>
      <c r="O34" s="147"/>
      <c r="P34" s="148" t="s">
        <v>324</v>
      </c>
      <c r="Q34" s="179" t="s">
        <v>325</v>
      </c>
      <c r="R34" s="147" t="s">
        <v>326</v>
      </c>
      <c r="S34" s="147"/>
      <c r="T34" s="150" t="s">
        <v>327</v>
      </c>
      <c r="U34" s="147"/>
      <c r="V34" s="147"/>
      <c r="W34" s="147"/>
      <c r="X34" s="147"/>
      <c r="Y34" s="146" t="s">
        <v>50</v>
      </c>
      <c r="Z34" s="151" t="s">
        <v>328</v>
      </c>
      <c r="AA34" s="144"/>
      <c r="AB34" s="170">
        <v>1</v>
      </c>
      <c r="AC34" s="164" t="s">
        <v>329</v>
      </c>
      <c r="AE34" s="169"/>
    </row>
    <row r="35" spans="2:31" s="5" customFormat="1" ht="228.75" customHeight="1">
      <c r="B35" s="120" t="s">
        <v>330</v>
      </c>
      <c r="C35" s="10"/>
      <c r="D35" s="10"/>
      <c r="E35" s="11"/>
      <c r="F35" s="12" t="s">
        <v>39</v>
      </c>
      <c r="G35" s="58" t="s">
        <v>40</v>
      </c>
      <c r="H35" s="9"/>
      <c r="I35" s="72" t="s">
        <v>331</v>
      </c>
      <c r="J35" s="53">
        <v>45658</v>
      </c>
      <c r="K35" s="53">
        <v>46752</v>
      </c>
      <c r="L35" s="12" t="s">
        <v>266</v>
      </c>
      <c r="M35" s="122">
        <v>0.5</v>
      </c>
      <c r="N35" s="122" t="s">
        <v>43</v>
      </c>
      <c r="O35" s="60"/>
      <c r="P35" s="73" t="s">
        <v>332</v>
      </c>
      <c r="Q35" s="73" t="s">
        <v>333</v>
      </c>
      <c r="R35" s="60" t="s">
        <v>334</v>
      </c>
      <c r="S35" s="60"/>
      <c r="T35" s="123" t="s">
        <v>335</v>
      </c>
      <c r="U35" s="60" t="s">
        <v>336</v>
      </c>
      <c r="V35" s="60"/>
      <c r="W35" s="60" t="s">
        <v>337</v>
      </c>
      <c r="X35" s="60"/>
      <c r="Y35" s="124" t="s">
        <v>50</v>
      </c>
      <c r="Z35" s="125" t="s">
        <v>338</v>
      </c>
      <c r="AA35" s="53"/>
      <c r="AB35" s="126">
        <v>0.5</v>
      </c>
      <c r="AC35" s="127" t="s">
        <v>339</v>
      </c>
    </row>
    <row r="36" spans="2:31" s="5" customFormat="1" ht="297.75" customHeight="1">
      <c r="B36" s="120" t="s">
        <v>340</v>
      </c>
      <c r="C36" s="10"/>
      <c r="D36" s="10"/>
      <c r="E36" s="11"/>
      <c r="F36" s="12"/>
      <c r="G36" s="58"/>
      <c r="H36" s="9"/>
      <c r="I36" s="72"/>
      <c r="J36" s="53">
        <v>46023</v>
      </c>
      <c r="K36" s="53">
        <v>47848</v>
      </c>
      <c r="L36" s="12" t="s">
        <v>80</v>
      </c>
      <c r="M36" s="122"/>
      <c r="N36" s="122"/>
      <c r="O36" s="60"/>
      <c r="P36" s="73"/>
      <c r="Q36" s="73"/>
      <c r="R36" s="60"/>
      <c r="S36" s="60"/>
      <c r="T36" s="123" t="s">
        <v>341</v>
      </c>
      <c r="U36" s="60" t="s">
        <v>342</v>
      </c>
      <c r="V36" s="60"/>
      <c r="W36" s="60" t="s">
        <v>49</v>
      </c>
      <c r="X36" s="60"/>
      <c r="Y36" s="124" t="s">
        <v>50</v>
      </c>
      <c r="Z36" s="125" t="s">
        <v>343</v>
      </c>
      <c r="AA36" s="99">
        <v>0.2</v>
      </c>
      <c r="AB36" s="126"/>
      <c r="AC36" s="127"/>
    </row>
    <row r="37" spans="2:31" s="5" customFormat="1" ht="297.75" customHeight="1">
      <c r="B37" s="120" t="s">
        <v>344</v>
      </c>
      <c r="C37" s="10"/>
      <c r="D37" s="10"/>
      <c r="E37" s="11"/>
      <c r="F37" s="12"/>
      <c r="G37" s="58"/>
      <c r="H37" s="9"/>
      <c r="I37" s="72"/>
      <c r="J37" s="53">
        <v>46023</v>
      </c>
      <c r="K37" s="53">
        <v>47848</v>
      </c>
      <c r="L37" s="12" t="s">
        <v>235</v>
      </c>
      <c r="M37" s="122"/>
      <c r="N37" s="122"/>
      <c r="O37" s="60"/>
      <c r="P37" s="73"/>
      <c r="Q37" s="73"/>
      <c r="R37" s="60"/>
      <c r="S37" s="60"/>
      <c r="T37" s="123" t="s">
        <v>345</v>
      </c>
      <c r="U37" s="60" t="s">
        <v>346</v>
      </c>
      <c r="V37" s="60"/>
      <c r="W37" s="60" t="s">
        <v>49</v>
      </c>
      <c r="X37" s="60"/>
      <c r="Y37" s="124" t="s">
        <v>50</v>
      </c>
      <c r="Z37" s="125" t="s">
        <v>347</v>
      </c>
      <c r="AA37" s="53"/>
      <c r="AB37" s="126"/>
      <c r="AC37" s="127"/>
    </row>
    <row r="38" spans="2:31" s="113" customFormat="1" ht="91.5">
      <c r="B38" s="117" t="s">
        <v>348</v>
      </c>
      <c r="C38" s="10"/>
      <c r="D38" s="10"/>
      <c r="E38" s="11"/>
      <c r="F38" s="12" t="s">
        <v>39</v>
      </c>
      <c r="G38" s="58" t="s">
        <v>77</v>
      </c>
      <c r="H38" s="9" t="s">
        <v>349</v>
      </c>
      <c r="I38" s="54"/>
      <c r="J38" s="53">
        <v>45108</v>
      </c>
      <c r="K38" s="53">
        <v>46387</v>
      </c>
      <c r="L38" s="112" t="s">
        <v>350</v>
      </c>
      <c r="M38" s="128">
        <v>1</v>
      </c>
      <c r="N38" s="128" t="s">
        <v>43</v>
      </c>
      <c r="O38" s="60" t="s">
        <v>351</v>
      </c>
      <c r="P38" s="73" t="s">
        <v>352</v>
      </c>
      <c r="Q38" s="73" t="s">
        <v>353</v>
      </c>
      <c r="R38" s="60" t="s">
        <v>354</v>
      </c>
      <c r="S38" s="60"/>
      <c r="T38" s="129" t="s">
        <v>355</v>
      </c>
      <c r="U38" s="60" t="s">
        <v>356</v>
      </c>
      <c r="V38" s="60"/>
      <c r="W38" s="60" t="s">
        <v>57</v>
      </c>
      <c r="X38" s="60"/>
      <c r="Y38" s="130" t="s">
        <v>50</v>
      </c>
      <c r="Z38" s="131" t="s">
        <v>357</v>
      </c>
      <c r="AA38" s="69">
        <v>0.3</v>
      </c>
      <c r="AB38" s="132">
        <v>1</v>
      </c>
      <c r="AC38" s="127" t="s">
        <v>358</v>
      </c>
      <c r="AE38" s="114"/>
    </row>
    <row r="39" spans="2:31" s="113" customFormat="1" ht="288" customHeight="1">
      <c r="B39" s="117" t="s">
        <v>359</v>
      </c>
      <c r="C39" s="10"/>
      <c r="D39" s="10"/>
      <c r="E39" s="11"/>
      <c r="F39" s="12" t="s">
        <v>39</v>
      </c>
      <c r="G39" s="58" t="s">
        <v>77</v>
      </c>
      <c r="H39" s="9" t="s">
        <v>360</v>
      </c>
      <c r="I39" s="54"/>
      <c r="J39" s="53">
        <v>45108</v>
      </c>
      <c r="K39" s="53">
        <v>46387</v>
      </c>
      <c r="L39" s="112" t="s">
        <v>350</v>
      </c>
      <c r="M39" s="128">
        <v>1</v>
      </c>
      <c r="N39" s="128" t="s">
        <v>43</v>
      </c>
      <c r="O39" s="60" t="s">
        <v>361</v>
      </c>
      <c r="P39" s="73" t="s">
        <v>362</v>
      </c>
      <c r="Q39" s="73" t="s">
        <v>363</v>
      </c>
      <c r="R39" s="60" t="s">
        <v>364</v>
      </c>
      <c r="S39" s="60"/>
      <c r="T39" s="129" t="s">
        <v>365</v>
      </c>
      <c r="U39" s="60" t="s">
        <v>366</v>
      </c>
      <c r="V39" s="60"/>
      <c r="W39" s="60" t="s">
        <v>367</v>
      </c>
      <c r="X39" s="60"/>
      <c r="Y39" s="130" t="s">
        <v>50</v>
      </c>
      <c r="Z39" s="131" t="s">
        <v>357</v>
      </c>
      <c r="AA39" s="70">
        <v>0.3</v>
      </c>
      <c r="AB39" s="132">
        <v>1</v>
      </c>
      <c r="AC39" s="127" t="s">
        <v>368</v>
      </c>
      <c r="AE39" s="114"/>
    </row>
    <row r="40" spans="2:31" s="113" customFormat="1" ht="318.75" customHeight="1">
      <c r="B40" s="117" t="s">
        <v>369</v>
      </c>
      <c r="C40" s="10"/>
      <c r="D40" s="10"/>
      <c r="E40" s="11"/>
      <c r="F40" s="12" t="s">
        <v>39</v>
      </c>
      <c r="G40" s="58" t="s">
        <v>77</v>
      </c>
      <c r="H40" s="9" t="s">
        <v>370</v>
      </c>
      <c r="I40" s="54"/>
      <c r="J40" s="53" t="s">
        <v>371</v>
      </c>
      <c r="K40" s="53" t="s">
        <v>372</v>
      </c>
      <c r="L40" s="112" t="s">
        <v>350</v>
      </c>
      <c r="M40" s="128">
        <v>0.4</v>
      </c>
      <c r="N40" s="128" t="s">
        <v>43</v>
      </c>
      <c r="O40" s="60"/>
      <c r="P40" s="73" t="s">
        <v>373</v>
      </c>
      <c r="Q40" s="73" t="s">
        <v>374</v>
      </c>
      <c r="R40" s="60" t="s">
        <v>375</v>
      </c>
      <c r="S40" s="60"/>
      <c r="T40" s="129" t="s">
        <v>376</v>
      </c>
      <c r="U40" s="60" t="s">
        <v>377</v>
      </c>
      <c r="V40" s="60"/>
      <c r="W40" s="60" t="s">
        <v>57</v>
      </c>
      <c r="X40" s="60"/>
      <c r="Y40" s="130" t="s">
        <v>50</v>
      </c>
      <c r="Z40" s="131" t="s">
        <v>378</v>
      </c>
      <c r="AA40" s="53"/>
      <c r="AB40" s="132">
        <v>0.4</v>
      </c>
      <c r="AC40" s="127" t="s">
        <v>379</v>
      </c>
    </row>
    <row r="41" spans="2:31" s="111" customFormat="1" ht="173.25">
      <c r="B41" s="117" t="s">
        <v>380</v>
      </c>
      <c r="C41" s="88"/>
      <c r="D41" s="88"/>
      <c r="E41" s="89"/>
      <c r="F41" s="90" t="s">
        <v>39</v>
      </c>
      <c r="G41" s="91" t="s">
        <v>77</v>
      </c>
      <c r="H41" s="87" t="s">
        <v>187</v>
      </c>
      <c r="I41" s="94" t="s">
        <v>381</v>
      </c>
      <c r="J41" s="75">
        <v>45108</v>
      </c>
      <c r="K41" s="75">
        <v>49674</v>
      </c>
      <c r="L41" s="112" t="s">
        <v>350</v>
      </c>
      <c r="M41" s="130">
        <v>1</v>
      </c>
      <c r="N41" s="130" t="s">
        <v>245</v>
      </c>
      <c r="O41" s="60"/>
      <c r="P41" s="74" t="str">
        <f>+P25</f>
        <v>Durante el primer trimestre de 2025, la SDHT realizó las siguientes actividades:
- Planeación estratégica del año revisión en el proceso de educación ambiental.
- Revisión de guiones pedagógicos del curso de reúso de aguas lluvias y participación en ferias y actividades comunitarias. 
- Realización de 10 jornadas de sensibilización con el programa “Guaque y los amigos del agua” en varias localidades, abordando temas como cuidado del agua, ecosistemas estratégicos y separación de residuos. 
- Se atendieron 630 personas, entre estudiantes, comunidad, funcionarios y niños. 
- Se promovió el reconocimiento del sistema hídrico de Bogotá mediante recorridos rurales y actividades en el marco del Día Mundial del Agua, fortaleciendo el enfoque pedagógico territorial sobre el uso y cuidado del recurso hídrico y la importancia del mínimo vital.</v>
      </c>
      <c r="Q41" s="74" t="s">
        <v>382</v>
      </c>
      <c r="R41" s="60" t="s">
        <v>383</v>
      </c>
      <c r="S41" s="60"/>
      <c r="T41" s="129" t="s">
        <v>384</v>
      </c>
      <c r="U41" s="60" t="s">
        <v>385</v>
      </c>
      <c r="V41" s="60"/>
      <c r="W41" s="60"/>
      <c r="X41" s="60"/>
      <c r="Y41" s="130" t="s">
        <v>58</v>
      </c>
      <c r="Z41" s="131" t="s">
        <v>386</v>
      </c>
      <c r="AA41" s="70">
        <v>1</v>
      </c>
      <c r="AB41" s="130">
        <v>1</v>
      </c>
      <c r="AC41" s="127" t="s">
        <v>387</v>
      </c>
      <c r="AD41" s="116" t="s">
        <v>61</v>
      </c>
      <c r="AE41" s="116" t="s">
        <v>61</v>
      </c>
    </row>
    <row r="42" spans="2:31" s="108" customFormat="1" ht="273.60000000000002" hidden="1" customHeight="1">
      <c r="B42" s="103" t="s">
        <v>388</v>
      </c>
      <c r="C42" s="10"/>
      <c r="D42" s="10"/>
      <c r="E42" s="11"/>
      <c r="F42" s="12" t="s">
        <v>389</v>
      </c>
      <c r="G42" s="58" t="s">
        <v>40</v>
      </c>
      <c r="H42" s="9"/>
      <c r="I42" s="55"/>
      <c r="J42" s="75" t="e">
        <v>#N/A</v>
      </c>
      <c r="K42" s="75" t="e">
        <v>#N/A</v>
      </c>
      <c r="L42" s="12" t="s">
        <v>390</v>
      </c>
      <c r="M42" s="55">
        <v>3</v>
      </c>
      <c r="N42" s="55" t="s">
        <v>245</v>
      </c>
      <c r="O42" s="60"/>
      <c r="P42" s="74" t="s">
        <v>391</v>
      </c>
      <c r="Q42" s="82" t="s">
        <v>392</v>
      </c>
      <c r="R42" s="60" t="s">
        <v>393</v>
      </c>
      <c r="S42" s="60"/>
      <c r="T42" s="60" t="s">
        <v>394</v>
      </c>
      <c r="U42" s="102"/>
      <c r="V42" s="109" t="s">
        <v>395</v>
      </c>
      <c r="W42" s="109" t="s">
        <v>396</v>
      </c>
      <c r="X42" s="104" t="s">
        <v>397</v>
      </c>
      <c r="Y42" s="110" t="s">
        <v>50</v>
      </c>
      <c r="Z42" s="106" t="s">
        <v>398</v>
      </c>
      <c r="AA42" s="53"/>
      <c r="AB42" s="105">
        <v>3</v>
      </c>
      <c r="AC42" s="107" t="s">
        <v>399</v>
      </c>
    </row>
    <row r="43" spans="2:31" ht="43.35" customHeight="1">
      <c r="F43" s="57"/>
      <c r="G43" s="57"/>
      <c r="H43" s="57"/>
      <c r="I43" s="57"/>
    </row>
    <row r="44" spans="2:31" ht="43.35" customHeight="1"/>
    <row r="45" spans="2:31" ht="43.35" customHeight="1"/>
  </sheetData>
  <autoFilter ref="B4:BZ42" xr:uid="{00000000-0009-0000-0000-000000000000}"/>
  <sortState xmlns:xlrd2="http://schemas.microsoft.com/office/spreadsheetml/2017/richdata2" ref="B5:AD42">
    <sortCondition ref="B5:B42"/>
  </sortState>
  <mergeCells count="3">
    <mergeCell ref="O3:R3"/>
    <mergeCell ref="B3:N3"/>
    <mergeCell ref="Y3:AC3"/>
  </mergeCells>
  <phoneticPr fontId="13" type="noConversion"/>
  <hyperlinks>
    <hyperlink ref="AC6" r:id="rId1" display="https://sdht-my.sharepoint.com/:f:/g/personal/william_nino_habitatbogota_gov_co/Es97gvIPYeVAt7Qf1A-uOuoBo0WadzJ6yQrv1CbQzCvJWg?e=z8fhcw" xr:uid="{00000000-0004-0000-0000-000000000000}"/>
    <hyperlink ref="AC8" r:id="rId2" display="https://sdht-my.sharepoint.com/:f:/g/personal/william_nino_habitatbogota_gov_co/EvwT2-HEX89FsZk1zXnJ4pIBaDdxrgOnHogrVFbK9rp-XQ?e=OpFQMN" xr:uid="{00000000-0004-0000-0000-000002000000}"/>
    <hyperlink ref="AC10" r:id="rId3" display="https://sdht-my.sharepoint.com/:f:/g/personal/william_nino_habitatbogota_gov_co/Ej6E74uaHv5Ps6ck7MfpoooBjWv-z67MjCasGmsrHOYDcA?e=b4mMtj" xr:uid="{00000000-0004-0000-0000-000004000000}"/>
    <hyperlink ref="AC42" r:id="rId4" display="https://sdht-my.sharepoint.com/:f:/g/personal/william_nino_habitatbogota_gov_co/EpG4bmHocMRBrVFsFCzr29EB92zXAEXP3OOwesLyM7RS4Q?e=axAvOa" xr:uid="{00000000-0004-0000-0000-000022000000}"/>
    <hyperlink ref="AC5" r:id="rId5" display="https://sdht-my.sharepoint.com/:f:/r/personal/juan_pulido_habitatbogota_gov_co/Documents/Seguimiento PPSP/1.1.5 Desarrollo de Biodigestor?csf=1&amp;web=1&amp;e=sLXiOs" xr:uid="{23237A7D-D6EF-40E5-927B-41542FF9B15C}"/>
    <hyperlink ref="AC7" r:id="rId6" display="https://sdht-my.sharepoint.com/:f:/r/personal/juan_pulido_habitatbogota_gov_co/Documents/Seguimiento PPSP/1.1.6 SUDS?csf=1&amp;web=1&amp;e=Aisd98" xr:uid="{C75E0204-797F-4021-B210-3E4FD6864933}"/>
    <hyperlink ref="AC11" r:id="rId7" display="https://sdht-my.sharepoint.com/:f:/r/personal/juan_pulido_habitatbogota_gov_co/Documents/Seguimiento PPSP/2.1.1 Balances h%C3%ADdricos?csf=1&amp;web=1&amp;e=D6rW75" xr:uid="{1E195E5C-90B6-478A-B80D-16EACE8D84A3}"/>
    <hyperlink ref="AC12" r:id="rId8" display="https://sdht-my.sharepoint.com/:f:/r/personal/juan_pulido_habitatbogota_gov_co/Documents/Seguimiento PPSP/2.1.2 Esquemas diferenciales?csf=1&amp;web=1&amp;e=zY7pFZ" xr:uid="{7377BAB6-58F8-478F-AF49-C1F1500CC929}"/>
    <hyperlink ref="AC13" r:id="rId9" display="https://sdht-my.sharepoint.com/:f:/r/personal/juan_pulido_habitatbogota_gov_co/Documents/Seguimiento PPSP/2.1.3 POIs?csf=1&amp;web=1&amp;e=SKFE5d" xr:uid="{EDD08E25-5851-49BE-859D-67971D71B321}"/>
    <hyperlink ref="AC14" r:id="rId10" display="https://sdht-my.sharepoint.com/:f:/r/personal/juan_pulido_habitatbogota_gov_co/Documents/Seguimiento PPSP/2.1.5 Ciclo i?csf=1&amp;web=1&amp;e=2sMe7k" xr:uid="{22CC78D2-3CC4-45CE-B844-380054CC8C96}"/>
    <hyperlink ref="AC15" r:id="rId11" display="https://sdht-my.sharepoint.com/:f:/r/personal/juan_pulido_habitatbogota_gov_co/Documents/Seguimiento PPSP/2.1.6 Normalizaci%C3%B3n SP asentamientos legalizados?csf=1&amp;web=1&amp;e=IBiOuH" xr:uid="{503221A2-810C-4E5B-8125-B8D6FB6C83E1}"/>
    <hyperlink ref="AC16" r:id="rId12" display="https://sdht-my.sharepoint.com/:f:/r/personal/juan_pulido_habitatbogota_gov_co/Documents/Seguimiento PPSP/2.1.7 Fortalecimiento acueductos comunitarios?csf=1&amp;web=1&amp;e=II6jBl" xr:uid="{AFD892A4-E8A6-452E-8ADA-D3B63CF76C25}"/>
    <hyperlink ref="AC18" r:id="rId13" display="https://sdht-my.sharepoint.com/:f:/r/personal/juan_pulido_habitatbogota_gov_co/Documents/Seguimiento PPSP/2.1.9 Guaque?csf=1&amp;web=1&amp;e=HzFCFj" xr:uid="{ED6BAB47-48A6-4739-9916-38E09C4BD890}"/>
    <hyperlink ref="AC19" r:id="rId14" display="https://sdht-my.sharepoint.com/:f:/r/personal/juan_pulido_habitatbogota_gov_co/Documents/Seguimiento PPSP/2.2.1 Soluciones individuales?csf=1&amp;web=1&amp;e=6bWIt3" xr:uid="{6635E238-EB25-4FBC-9C2B-9DCE70428B96}"/>
    <hyperlink ref="AC20" r:id="rId15" display="https://sdht-my.sharepoint.com/:f:/r/personal/juan_pulido_habitatbogota_gov_co/Documents/Seguimiento PPSP/2.3.1 Sustituci%C3%B3n de combustibles?csf=1&amp;web=1&amp;e=QYuaTa" xr:uid="{4D58472E-AC27-401F-9AFB-253E650EF2A0}"/>
    <hyperlink ref="AC21" r:id="rId16" display="https://sdht-my.sharepoint.com/:f:/r/personal/juan_pulido_habitatbogota_gov_co/Documents/Seguimiento PPSP/2.3.2 Financiaci%C3%B3n GLP?csf=1&amp;web=1&amp;e=dZKjvH" xr:uid="{77FC7885-CB57-4120-B4C1-960CB72BAE22}"/>
    <hyperlink ref="AC24" r:id="rId17" display="https://sdht-my.sharepoint.com/:f:/r/personal/juan_pulido_habitatbogota_gov_co/Documents/Seguimiento PPSP/3.1.4 Formaci%C3%B3n comit%C3%A9s de control?csf=1&amp;web=1&amp;e=BADbmM" xr:uid="{0F3A2904-96EB-44E3-9C30-33DD9B9F75C3}"/>
    <hyperlink ref="AC25" r:id="rId18" display="https://sdht-my.sharepoint.com/:f:/r/personal/juan_pulido_habitatbogota_gov_co/Documents/Seguimiento PPSP/3.1.5 Formaci%C3%B3n uso eficiente SP?csf=1&amp;web=1&amp;e=ahDzzO" xr:uid="{8CFA16AD-7C8E-4298-B21A-2931D3283B28}"/>
    <hyperlink ref="AC26" r:id="rId19" display="https://sdht-my.sharepoint.com/:f:/r/personal/juan_pulido_habitatbogota_gov_co/Documents/Seguimiento PPSP/3.1.6 Red de innovaci%C3%B3n?csf=1&amp;web=1&amp;e=qmzdVl" xr:uid="{CF87BE87-D5A7-449A-8140-4AC69A594F65}"/>
    <hyperlink ref="AC29" r:id="rId20" display="https://sdht-my.sharepoint.com/:f:/r/personal/juan_pulido_habitatbogota_gov_co/Documents/Seguimiento PPSP/3.1.9 Alianzas innovaci%C3%B3n SP?csf=1&amp;web=1&amp;e=lCyuCO" xr:uid="{0B49A668-D134-45CB-9256-9BF8AB1E9C0B}"/>
    <hyperlink ref="AC30" r:id="rId21" display="https://sdht-my.sharepoint.com/:f:/r/personal/juan_pulido_habitatbogota_gov_co/Documents/Seguimiento PPSP/3.1.10 Anal%C3%ADtica de datos-Catastro?csf=1&amp;web=1&amp;e=LcTurF" xr:uid="{8F2B41E2-54DD-4899-A2B6-E8557924FB35}"/>
    <hyperlink ref="AC31" r:id="rId22" display="https://sdht-my.sharepoint.com/:f:/r/personal/juan_pulido_habitatbogota_gov_co/Documents/Seguimiento PPSP/3.1.11 Estrategia cooperaci%C3%B3n internacional?csf=1&amp;web=1&amp;e=7ArcOD" xr:uid="{E499B125-7B46-4EF0-8E34-A91D0FAB04C0}"/>
    <hyperlink ref="AC32" r:id="rId23" display="https://sdht-my.sharepoint.com/:f:/r/personal/juan_pulido_habitatbogota_gov_co/Documents/Seguimiento PPSP/3.1.12 Estrategia alianzas sotenibilidad?csf=1&amp;web=1&amp;e=62DWJN" xr:uid="{88938C9D-EBC9-4766-AB54-CB4A17FC6532}"/>
    <hyperlink ref="AC33" r:id="rId24" display="https://sdht-my.sharepoint.com/:f:/r/personal/juan_pulido_habitatbogota_gov_co/Documents/Seguimiento PPSP/3.1.13 Cl%C3%BAster de SP?csf=1&amp;web=1&amp;e=naWMRh" xr:uid="{989F428D-8283-4F03-9CF5-8F84B90E56E0}"/>
    <hyperlink ref="AC34" r:id="rId25" display="https://sdht-my.sharepoint.com/:f:/r/personal/juan_pulido_habitatbogota_gov_co/Documents/Seguimiento PPSP/3.1.15 Alianzas sostenibilidad?csf=1&amp;web=1&amp;e=2JCHtA" xr:uid="{1398DA44-14AE-4B6F-95B0-A718475EC819}"/>
    <hyperlink ref="AC35" r:id="rId26" display="https://sdht-my.sharepoint.com/:f:/r/personal/juan_pulido_habitatbogota_gov_co/Documents/Seguimiento PPSP/3.1.16 Formaci%C3%B3n proyectos poblaci%C3%B3n vulnerable?csf=1&amp;web=1&amp;e=TxcIms" xr:uid="{5FB3D109-F074-4B6F-A35A-4520BC7A48FB}"/>
    <hyperlink ref="AC38" r:id="rId27" display="https://sdht-my.sharepoint.com/:f:/r/personal/juan_pulido_habitatbogota_gov_co/Documents/Seguimiento PPSP/3.2.1 Empresa regional RMBC?csf=1&amp;web=1&amp;e=Sr9xnG" xr:uid="{A7515EA1-EA1A-4B42-A5E0-D711ABAF1338}"/>
    <hyperlink ref="AC39" r:id="rId28" display="https://sdht-my.sharepoint.com/:f:/r/personal/juan_pulido_habitatbogota_gov_co/Documents/Seguimiento PPSP/3.2.2 Empresa energ%C3%ADa RAPE?csf=1&amp;web=1&amp;e=rzoS1A" xr:uid="{AC2A4F94-BE84-440C-9424-DC6C333DB15F}"/>
    <hyperlink ref="AC40" r:id="rId29" display="https://sdht-my.sharepoint.com/:f:/r/personal/juan_pulido_habitatbogota_gov_co/Documents/Seguimiento PPSP/3.2.3 Servidumbres SP rural?csf=1&amp;web=1&amp;e=rr99hK" xr:uid="{F99D9355-6E5A-4C97-AED6-D2C4704E04CC}"/>
    <hyperlink ref="AC41" r:id="rId30" display="https://sdht-my.sharepoint.com/:f:/r/personal/juan_pulido_habitatbogota_gov_co/Documents/Seguimiento PPSP/3.2.4 Consumo responsable SP?csf=1&amp;web=1&amp;e=II6W0M" xr:uid="{E8A7F1B3-EE03-4D4B-AF67-D221A40809D1}"/>
    <hyperlink ref="AC9" r:id="rId31" display="https://sdht-my.sharepoint.com/:f:/r/personal/juan_pulido_habitatbogota_gov_co/Documents/Seguimiento PPSP/1.2.2 Sustituci%C3%B3n de le%C3%B1a?csf=1&amp;web=1&amp;e=MawQWx" xr:uid="{8BFEA501-CF5E-471C-A260-A504B9043A80}"/>
  </hyperlinks>
  <printOptions horizontalCentered="1"/>
  <pageMargins left="0.70866141732283472" right="0.70866141732283472" top="0.74803149606299213" bottom="0.74803149606299213" header="0.31496062992125984" footer="0.31496062992125984"/>
  <pageSetup paperSize="122" scale="34" orientation="portrait" r:id="rId32"/>
  <colBreaks count="1" manualBreakCount="1">
    <brk id="24" min="2" max="41" man="1"/>
  </colBreaks>
  <customProperties>
    <customPr name="EpmWorksheetKeyString_GUID" r:id="rId33"/>
  </customProperties>
  <legacyDrawing r:id="rId3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37"/>
  <sheetViews>
    <sheetView workbookViewId="0">
      <pane ySplit="2" topLeftCell="A3" activePane="bottomLeft" state="frozen"/>
      <selection pane="bottomLeft" activeCell="A20" sqref="A20"/>
      <selection activeCell="A3" sqref="A3"/>
    </sheetView>
  </sheetViews>
  <sheetFormatPr defaultColWidth="11.42578125" defaultRowHeight="15"/>
  <cols>
    <col min="1" max="1" width="254.42578125" bestFit="1" customWidth="1"/>
    <col min="2" max="2" width="14.85546875" customWidth="1"/>
  </cols>
  <sheetData>
    <row r="1" spans="1:28" ht="16.5">
      <c r="A1" s="193" t="s">
        <v>400</v>
      </c>
      <c r="B1" s="194" t="s">
        <v>401</v>
      </c>
      <c r="C1" s="194" t="s">
        <v>402</v>
      </c>
      <c r="D1" s="194" t="s">
        <v>403</v>
      </c>
      <c r="E1" s="192" t="s">
        <v>404</v>
      </c>
      <c r="F1" s="192" t="s">
        <v>405</v>
      </c>
      <c r="G1" s="188" t="s">
        <v>406</v>
      </c>
      <c r="H1" s="188" t="s">
        <v>407</v>
      </c>
      <c r="I1" s="189" t="s">
        <v>408</v>
      </c>
      <c r="J1" s="189" t="s">
        <v>409</v>
      </c>
      <c r="K1" s="190" t="s">
        <v>410</v>
      </c>
      <c r="L1" s="195"/>
      <c r="M1" s="191" t="s">
        <v>411</v>
      </c>
      <c r="N1" s="195"/>
      <c r="O1" s="186" t="s">
        <v>412</v>
      </c>
      <c r="P1" s="196"/>
      <c r="Q1" s="196"/>
      <c r="R1" s="196"/>
      <c r="S1" s="196"/>
      <c r="T1" s="196"/>
      <c r="U1" s="196"/>
      <c r="V1" s="196"/>
      <c r="W1" s="196"/>
      <c r="X1" s="196"/>
      <c r="Y1" s="196"/>
      <c r="Z1" s="196"/>
      <c r="AA1" s="197"/>
      <c r="AB1" s="187" t="s">
        <v>413</v>
      </c>
    </row>
    <row r="2" spans="1:28" ht="33">
      <c r="A2" s="198"/>
      <c r="B2" s="199"/>
      <c r="C2" s="199"/>
      <c r="D2" s="199"/>
      <c r="E2" s="199"/>
      <c r="F2" s="199"/>
      <c r="G2" s="199"/>
      <c r="H2" s="199"/>
      <c r="I2" s="199"/>
      <c r="J2" s="199"/>
      <c r="K2" s="14" t="s">
        <v>414</v>
      </c>
      <c r="L2" s="14" t="s">
        <v>415</v>
      </c>
      <c r="M2" s="15" t="s">
        <v>416</v>
      </c>
      <c r="N2" s="15" t="s">
        <v>417</v>
      </c>
      <c r="O2" s="16" t="s">
        <v>418</v>
      </c>
      <c r="P2" s="17" t="s">
        <v>419</v>
      </c>
      <c r="Q2" s="17" t="s">
        <v>420</v>
      </c>
      <c r="R2" s="17" t="s">
        <v>18</v>
      </c>
      <c r="S2" s="17" t="s">
        <v>421</v>
      </c>
      <c r="T2" s="17" t="s">
        <v>422</v>
      </c>
      <c r="U2" s="17" t="s">
        <v>423</v>
      </c>
      <c r="V2" s="17" t="s">
        <v>424</v>
      </c>
      <c r="W2" s="17" t="s">
        <v>425</v>
      </c>
      <c r="X2" s="17" t="s">
        <v>426</v>
      </c>
      <c r="Y2" s="17" t="s">
        <v>427</v>
      </c>
      <c r="Z2" s="17" t="s">
        <v>428</v>
      </c>
      <c r="AA2" s="17" t="s">
        <v>429</v>
      </c>
      <c r="AB2" s="200"/>
    </row>
    <row r="3" spans="1:28" ht="16.5">
      <c r="A3" s="18" t="s">
        <v>35</v>
      </c>
      <c r="B3" s="19">
        <v>0.02</v>
      </c>
      <c r="C3" s="20" t="s">
        <v>430</v>
      </c>
      <c r="D3" s="20" t="s">
        <v>51</v>
      </c>
      <c r="E3" s="20" t="s">
        <v>431</v>
      </c>
      <c r="F3" s="20" t="s">
        <v>432</v>
      </c>
      <c r="G3" s="20" t="s">
        <v>49</v>
      </c>
      <c r="H3" s="20" t="s">
        <v>433</v>
      </c>
      <c r="I3" s="21" t="s">
        <v>434</v>
      </c>
      <c r="J3" s="21">
        <v>0</v>
      </c>
      <c r="K3" s="22">
        <v>0</v>
      </c>
      <c r="L3" s="23">
        <v>2022</v>
      </c>
      <c r="M3" s="24">
        <v>45292</v>
      </c>
      <c r="N3" s="24">
        <v>46752</v>
      </c>
      <c r="O3" s="61"/>
      <c r="P3" s="25">
        <v>0.2</v>
      </c>
      <c r="Q3" s="25">
        <v>0.4</v>
      </c>
      <c r="R3" s="25">
        <v>0.6</v>
      </c>
      <c r="S3" s="25">
        <v>1</v>
      </c>
      <c r="T3" s="62"/>
      <c r="U3" s="62"/>
      <c r="V3" s="62"/>
      <c r="W3" s="62"/>
      <c r="X3" s="62"/>
      <c r="Y3" s="62"/>
      <c r="Z3" s="62"/>
      <c r="AA3" s="62"/>
      <c r="AB3" s="25">
        <v>1</v>
      </c>
    </row>
    <row r="4" spans="1:28" ht="16.5">
      <c r="A4" s="26" t="s">
        <v>62</v>
      </c>
      <c r="B4" s="27">
        <v>0.02</v>
      </c>
      <c r="C4" s="28" t="s">
        <v>435</v>
      </c>
      <c r="D4" s="28" t="s">
        <v>71</v>
      </c>
      <c r="E4" s="28" t="s">
        <v>436</v>
      </c>
      <c r="F4" s="28" t="s">
        <v>437</v>
      </c>
      <c r="G4" s="28" t="s">
        <v>49</v>
      </c>
      <c r="H4" s="28" t="s">
        <v>438</v>
      </c>
      <c r="I4" s="29" t="s">
        <v>434</v>
      </c>
      <c r="J4" s="29">
        <v>0</v>
      </c>
      <c r="K4" s="30">
        <v>0</v>
      </c>
      <c r="L4" s="31">
        <v>2022</v>
      </c>
      <c r="M4" s="32">
        <v>45108</v>
      </c>
      <c r="N4" s="32">
        <v>49674</v>
      </c>
      <c r="O4" s="33">
        <v>1</v>
      </c>
      <c r="P4" s="34">
        <v>1</v>
      </c>
      <c r="Q4" s="34">
        <v>1</v>
      </c>
      <c r="R4" s="34">
        <v>1</v>
      </c>
      <c r="S4" s="34">
        <v>1</v>
      </c>
      <c r="T4" s="34">
        <v>1</v>
      </c>
      <c r="U4" s="34">
        <v>1</v>
      </c>
      <c r="V4" s="34">
        <v>1</v>
      </c>
      <c r="W4" s="34">
        <v>1</v>
      </c>
      <c r="X4" s="34">
        <v>1</v>
      </c>
      <c r="Y4" s="34">
        <v>1</v>
      </c>
      <c r="Z4" s="34">
        <v>1</v>
      </c>
      <c r="AA4" s="34">
        <v>1</v>
      </c>
      <c r="AB4" s="35">
        <v>1</v>
      </c>
    </row>
    <row r="5" spans="1:28" ht="16.5">
      <c r="A5" s="18" t="s">
        <v>87</v>
      </c>
      <c r="B5" s="19">
        <v>0.02</v>
      </c>
      <c r="C5" s="20" t="s">
        <v>439</v>
      </c>
      <c r="D5" s="20" t="s">
        <v>97</v>
      </c>
      <c r="E5" s="20" t="s">
        <v>431</v>
      </c>
      <c r="F5" s="20" t="s">
        <v>440</v>
      </c>
      <c r="G5" s="20" t="s">
        <v>49</v>
      </c>
      <c r="H5" s="20" t="s">
        <v>433</v>
      </c>
      <c r="I5" s="21" t="s">
        <v>434</v>
      </c>
      <c r="J5" s="21">
        <v>0</v>
      </c>
      <c r="K5" s="22" t="s">
        <v>108</v>
      </c>
      <c r="L5" s="23" t="s">
        <v>108</v>
      </c>
      <c r="M5" s="24">
        <v>45108</v>
      </c>
      <c r="N5" s="24">
        <v>47118</v>
      </c>
      <c r="O5" s="36">
        <v>0.25</v>
      </c>
      <c r="P5" s="25">
        <v>0.5</v>
      </c>
      <c r="Q5" s="25">
        <v>0.7</v>
      </c>
      <c r="R5" s="25">
        <v>0.8</v>
      </c>
      <c r="S5" s="25">
        <v>0.9</v>
      </c>
      <c r="T5" s="25">
        <v>1</v>
      </c>
      <c r="U5" s="62"/>
      <c r="V5" s="62"/>
      <c r="W5" s="62"/>
      <c r="X5" s="62"/>
      <c r="Y5" s="62"/>
      <c r="Z5" s="62"/>
      <c r="AA5" s="62"/>
      <c r="AB5" s="25">
        <v>1</v>
      </c>
    </row>
    <row r="6" spans="1:28" ht="16.5">
      <c r="A6" s="26" t="s">
        <v>99</v>
      </c>
      <c r="B6" s="27">
        <v>0.02</v>
      </c>
      <c r="C6" s="28" t="s">
        <v>441</v>
      </c>
      <c r="D6" s="28" t="s">
        <v>107</v>
      </c>
      <c r="E6" s="28" t="s">
        <v>431</v>
      </c>
      <c r="F6" s="28" t="s">
        <v>442</v>
      </c>
      <c r="G6" s="28" t="s">
        <v>49</v>
      </c>
      <c r="H6" s="28" t="s">
        <v>443</v>
      </c>
      <c r="I6" s="29" t="s">
        <v>77</v>
      </c>
      <c r="J6" s="29">
        <v>199</v>
      </c>
      <c r="K6" s="29">
        <v>0</v>
      </c>
      <c r="L6" s="31">
        <v>2022</v>
      </c>
      <c r="M6" s="32">
        <v>45108</v>
      </c>
      <c r="N6" s="32">
        <v>46752</v>
      </c>
      <c r="O6" s="37">
        <v>2</v>
      </c>
      <c r="P6" s="63"/>
      <c r="Q6" s="38">
        <v>2</v>
      </c>
      <c r="R6" s="63"/>
      <c r="S6" s="38">
        <v>2</v>
      </c>
      <c r="T6" s="63"/>
      <c r="U6" s="63"/>
      <c r="V6" s="63"/>
      <c r="W6" s="63"/>
      <c r="X6" s="63"/>
      <c r="Y6" s="63"/>
      <c r="Z6" s="63"/>
      <c r="AA6" s="63"/>
      <c r="AB6" s="38">
        <v>6</v>
      </c>
    </row>
    <row r="7" spans="1:28" ht="16.5">
      <c r="A7" s="18" t="s">
        <v>444</v>
      </c>
      <c r="B7" s="19">
        <v>0.02</v>
      </c>
      <c r="C7" s="20" t="s">
        <v>445</v>
      </c>
      <c r="D7" s="20" t="s">
        <v>446</v>
      </c>
      <c r="E7" s="20" t="s">
        <v>431</v>
      </c>
      <c r="F7" s="20" t="s">
        <v>447</v>
      </c>
      <c r="G7" s="20" t="s">
        <v>49</v>
      </c>
      <c r="H7" s="20" t="s">
        <v>443</v>
      </c>
      <c r="I7" s="21" t="s">
        <v>434</v>
      </c>
      <c r="J7" s="21">
        <v>0</v>
      </c>
      <c r="K7" s="21">
        <v>0</v>
      </c>
      <c r="L7" s="23">
        <v>2022</v>
      </c>
      <c r="M7" s="24">
        <v>45292</v>
      </c>
      <c r="N7" s="24">
        <v>47483</v>
      </c>
      <c r="O7" s="65"/>
      <c r="P7" s="39">
        <v>1</v>
      </c>
      <c r="Q7" s="39">
        <v>3</v>
      </c>
      <c r="R7" s="64"/>
      <c r="S7" s="39">
        <v>3</v>
      </c>
      <c r="T7" s="64"/>
      <c r="U7" s="39">
        <v>3</v>
      </c>
      <c r="V7" s="64"/>
      <c r="W7" s="64"/>
      <c r="X7" s="64"/>
      <c r="Y7" s="64"/>
      <c r="Z7" s="64"/>
      <c r="AA7" s="64"/>
      <c r="AB7" s="39">
        <v>10</v>
      </c>
    </row>
    <row r="8" spans="1:28" ht="16.5">
      <c r="A8" s="26" t="s">
        <v>448</v>
      </c>
      <c r="B8" s="27">
        <v>0.02</v>
      </c>
      <c r="C8" s="28" t="s">
        <v>449</v>
      </c>
      <c r="D8" s="28" t="s">
        <v>450</v>
      </c>
      <c r="E8" s="28" t="s">
        <v>451</v>
      </c>
      <c r="F8" s="28" t="s">
        <v>452</v>
      </c>
      <c r="G8" s="28" t="s">
        <v>49</v>
      </c>
      <c r="H8" s="28" t="s">
        <v>433</v>
      </c>
      <c r="I8" s="29" t="s">
        <v>434</v>
      </c>
      <c r="J8" s="29">
        <v>0</v>
      </c>
      <c r="K8" s="29" t="s">
        <v>108</v>
      </c>
      <c r="L8" s="31" t="s">
        <v>108</v>
      </c>
      <c r="M8" s="32">
        <v>45108</v>
      </c>
      <c r="N8" s="32">
        <v>46022</v>
      </c>
      <c r="O8" s="33">
        <v>0.2</v>
      </c>
      <c r="P8" s="34">
        <v>0.7</v>
      </c>
      <c r="Q8" s="34">
        <v>1</v>
      </c>
      <c r="R8" s="66"/>
      <c r="S8" s="66"/>
      <c r="T8" s="66"/>
      <c r="U8" s="66"/>
      <c r="V8" s="66"/>
      <c r="W8" s="66"/>
      <c r="X8" s="66"/>
      <c r="Y8" s="66"/>
      <c r="Z8" s="66"/>
      <c r="AA8" s="66"/>
      <c r="AB8" s="34">
        <v>1</v>
      </c>
    </row>
    <row r="9" spans="1:28" ht="16.5">
      <c r="A9" s="18" t="s">
        <v>110</v>
      </c>
      <c r="B9" s="19">
        <v>0.02</v>
      </c>
      <c r="C9" s="20" t="s">
        <v>453</v>
      </c>
      <c r="D9" s="20" t="s">
        <v>120</v>
      </c>
      <c r="E9" s="20" t="s">
        <v>454</v>
      </c>
      <c r="F9" s="20" t="s">
        <v>455</v>
      </c>
      <c r="G9" s="20" t="s">
        <v>57</v>
      </c>
      <c r="H9" s="20" t="s">
        <v>443</v>
      </c>
      <c r="I9" s="21" t="s">
        <v>434</v>
      </c>
      <c r="J9" s="21">
        <v>0</v>
      </c>
      <c r="K9" s="21" t="s">
        <v>108</v>
      </c>
      <c r="L9" s="23" t="s">
        <v>108</v>
      </c>
      <c r="M9" s="24">
        <v>45292</v>
      </c>
      <c r="N9" s="24">
        <v>49674</v>
      </c>
      <c r="O9" s="65"/>
      <c r="P9" s="39">
        <v>3</v>
      </c>
      <c r="Q9" s="39">
        <v>3</v>
      </c>
      <c r="R9" s="39">
        <v>3</v>
      </c>
      <c r="S9" s="39">
        <v>3</v>
      </c>
      <c r="T9" s="39">
        <v>3</v>
      </c>
      <c r="U9" s="39">
        <v>3</v>
      </c>
      <c r="V9" s="39">
        <v>3</v>
      </c>
      <c r="W9" s="39">
        <v>3</v>
      </c>
      <c r="X9" s="39">
        <v>3</v>
      </c>
      <c r="Y9" s="39">
        <v>3</v>
      </c>
      <c r="Z9" s="39">
        <v>3</v>
      </c>
      <c r="AA9" s="64"/>
      <c r="AB9" s="39">
        <v>33</v>
      </c>
    </row>
    <row r="10" spans="1:28" ht="16.5">
      <c r="A10" s="26" t="s">
        <v>122</v>
      </c>
      <c r="B10" s="27">
        <v>0.02</v>
      </c>
      <c r="C10" s="28" t="s">
        <v>456</v>
      </c>
      <c r="D10" s="28" t="s">
        <v>133</v>
      </c>
      <c r="E10" s="28" t="s">
        <v>457</v>
      </c>
      <c r="F10" s="28" t="s">
        <v>458</v>
      </c>
      <c r="G10" s="28" t="s">
        <v>57</v>
      </c>
      <c r="H10" s="28" t="s">
        <v>443</v>
      </c>
      <c r="I10" s="29" t="s">
        <v>77</v>
      </c>
      <c r="J10" s="29">
        <v>33</v>
      </c>
      <c r="K10" s="29">
        <v>118</v>
      </c>
      <c r="L10" s="31">
        <v>2022</v>
      </c>
      <c r="M10" s="32">
        <v>45658</v>
      </c>
      <c r="N10" s="32">
        <v>49674</v>
      </c>
      <c r="O10" s="67"/>
      <c r="P10" s="63"/>
      <c r="Q10" s="38">
        <v>68</v>
      </c>
      <c r="R10" s="38">
        <v>68</v>
      </c>
      <c r="S10" s="38">
        <v>68</v>
      </c>
      <c r="T10" s="38">
        <v>68</v>
      </c>
      <c r="U10" s="38">
        <v>68</v>
      </c>
      <c r="V10" s="38">
        <v>68</v>
      </c>
      <c r="W10" s="38">
        <v>68</v>
      </c>
      <c r="X10" s="38">
        <v>68</v>
      </c>
      <c r="Y10" s="38">
        <v>68</v>
      </c>
      <c r="Z10" s="38">
        <v>136</v>
      </c>
      <c r="AA10" s="38">
        <v>136</v>
      </c>
      <c r="AB10" s="38">
        <v>884</v>
      </c>
    </row>
    <row r="11" spans="1:28" ht="16.5">
      <c r="A11" s="18" t="s">
        <v>459</v>
      </c>
      <c r="B11" s="19">
        <v>0.02</v>
      </c>
      <c r="C11" s="20" t="s">
        <v>460</v>
      </c>
      <c r="D11" s="20" t="s">
        <v>144</v>
      </c>
      <c r="E11" s="20" t="s">
        <v>461</v>
      </c>
      <c r="F11" s="20" t="s">
        <v>455</v>
      </c>
      <c r="G11" s="20" t="s">
        <v>57</v>
      </c>
      <c r="H11" s="20" t="s">
        <v>433</v>
      </c>
      <c r="I11" s="21" t="s">
        <v>434</v>
      </c>
      <c r="J11" s="21">
        <v>0</v>
      </c>
      <c r="K11" s="22">
        <v>0</v>
      </c>
      <c r="L11" s="23">
        <v>2004</v>
      </c>
      <c r="M11" s="24">
        <v>45108</v>
      </c>
      <c r="N11" s="24">
        <v>49674</v>
      </c>
      <c r="O11" s="36">
        <v>0.02</v>
      </c>
      <c r="P11" s="25">
        <v>0.05</v>
      </c>
      <c r="Q11" s="25">
        <v>0.1</v>
      </c>
      <c r="R11" s="25">
        <v>0.15</v>
      </c>
      <c r="S11" s="25">
        <v>0.2</v>
      </c>
      <c r="T11" s="25">
        <v>0.3</v>
      </c>
      <c r="U11" s="25">
        <v>0.4</v>
      </c>
      <c r="V11" s="25">
        <v>0.5</v>
      </c>
      <c r="W11" s="25">
        <v>0.6</v>
      </c>
      <c r="X11" s="25">
        <v>0.7</v>
      </c>
      <c r="Y11" s="25">
        <v>0.8</v>
      </c>
      <c r="Z11" s="25">
        <v>0.9</v>
      </c>
      <c r="AA11" s="25">
        <v>1</v>
      </c>
      <c r="AB11" s="25">
        <v>1</v>
      </c>
    </row>
    <row r="12" spans="1:28" ht="16.5">
      <c r="A12" s="26" t="s">
        <v>462</v>
      </c>
      <c r="B12" s="27">
        <v>0.02</v>
      </c>
      <c r="C12" s="28" t="s">
        <v>463</v>
      </c>
      <c r="D12" s="28" t="s">
        <v>464</v>
      </c>
      <c r="E12" s="28" t="s">
        <v>465</v>
      </c>
      <c r="F12" s="28" t="s">
        <v>466</v>
      </c>
      <c r="G12" s="28" t="s">
        <v>251</v>
      </c>
      <c r="H12" s="28" t="s">
        <v>433</v>
      </c>
      <c r="I12" s="29" t="s">
        <v>434</v>
      </c>
      <c r="J12" s="29">
        <v>0</v>
      </c>
      <c r="K12" s="29" t="s">
        <v>108</v>
      </c>
      <c r="L12" s="40" t="s">
        <v>108</v>
      </c>
      <c r="M12" s="32">
        <v>45108</v>
      </c>
      <c r="N12" s="32">
        <v>46022</v>
      </c>
      <c r="O12" s="33">
        <v>0.3</v>
      </c>
      <c r="P12" s="34">
        <v>0.6</v>
      </c>
      <c r="Q12" s="34">
        <v>1</v>
      </c>
      <c r="R12" s="66"/>
      <c r="S12" s="66"/>
      <c r="T12" s="66"/>
      <c r="U12" s="66"/>
      <c r="V12" s="66"/>
      <c r="W12" s="66"/>
      <c r="X12" s="66"/>
      <c r="Y12" s="66"/>
      <c r="Z12" s="66"/>
      <c r="AA12" s="66"/>
      <c r="AB12" s="34">
        <v>1</v>
      </c>
    </row>
    <row r="13" spans="1:28" ht="16.5">
      <c r="A13" s="18" t="s">
        <v>146</v>
      </c>
      <c r="B13" s="19">
        <v>0.02</v>
      </c>
      <c r="C13" s="20" t="s">
        <v>467</v>
      </c>
      <c r="D13" s="20" t="s">
        <v>154</v>
      </c>
      <c r="E13" s="20" t="s">
        <v>468</v>
      </c>
      <c r="F13" s="20" t="s">
        <v>458</v>
      </c>
      <c r="G13" s="20" t="s">
        <v>469</v>
      </c>
      <c r="H13" s="20" t="s">
        <v>438</v>
      </c>
      <c r="I13" s="21" t="s">
        <v>434</v>
      </c>
      <c r="J13" s="21">
        <v>0</v>
      </c>
      <c r="K13" s="21" t="s">
        <v>108</v>
      </c>
      <c r="L13" s="41" t="s">
        <v>108</v>
      </c>
      <c r="M13" s="24">
        <v>45108</v>
      </c>
      <c r="N13" s="24">
        <v>49674</v>
      </c>
      <c r="O13" s="36">
        <v>1</v>
      </c>
      <c r="P13" s="25">
        <v>1</v>
      </c>
      <c r="Q13" s="25">
        <v>0.2</v>
      </c>
      <c r="R13" s="25">
        <v>1</v>
      </c>
      <c r="S13" s="25">
        <v>1</v>
      </c>
      <c r="T13" s="25">
        <v>1</v>
      </c>
      <c r="U13" s="25">
        <v>1</v>
      </c>
      <c r="V13" s="25">
        <v>1</v>
      </c>
      <c r="W13" s="25">
        <v>1</v>
      </c>
      <c r="X13" s="25">
        <v>1</v>
      </c>
      <c r="Y13" s="25">
        <v>1</v>
      </c>
      <c r="Z13" s="25">
        <v>1</v>
      </c>
      <c r="AA13" s="25">
        <v>1</v>
      </c>
      <c r="AB13" s="25">
        <v>1</v>
      </c>
    </row>
    <row r="14" spans="1:28" ht="16.5">
      <c r="A14" s="26" t="s">
        <v>156</v>
      </c>
      <c r="B14" s="27">
        <v>0.02</v>
      </c>
      <c r="C14" s="28" t="s">
        <v>470</v>
      </c>
      <c r="D14" s="28" t="s">
        <v>166</v>
      </c>
      <c r="E14" s="28" t="s">
        <v>468</v>
      </c>
      <c r="F14" s="28" t="s">
        <v>458</v>
      </c>
      <c r="G14" s="28" t="s">
        <v>469</v>
      </c>
      <c r="H14" s="28" t="s">
        <v>438</v>
      </c>
      <c r="I14" s="29" t="s">
        <v>434</v>
      </c>
      <c r="J14" s="29">
        <v>0</v>
      </c>
      <c r="K14" s="29" t="s">
        <v>108</v>
      </c>
      <c r="L14" s="31" t="s">
        <v>108</v>
      </c>
      <c r="M14" s="32">
        <v>45108</v>
      </c>
      <c r="N14" s="32">
        <v>49674</v>
      </c>
      <c r="O14" s="33">
        <v>1</v>
      </c>
      <c r="P14" s="34">
        <v>1</v>
      </c>
      <c r="Q14" s="34">
        <v>1</v>
      </c>
      <c r="R14" s="34">
        <v>1</v>
      </c>
      <c r="S14" s="34">
        <v>1</v>
      </c>
      <c r="T14" s="34">
        <v>1</v>
      </c>
      <c r="U14" s="34">
        <v>1</v>
      </c>
      <c r="V14" s="34">
        <v>1</v>
      </c>
      <c r="W14" s="34">
        <v>1</v>
      </c>
      <c r="X14" s="34">
        <v>1</v>
      </c>
      <c r="Y14" s="34">
        <v>1</v>
      </c>
      <c r="Z14" s="34">
        <v>1</v>
      </c>
      <c r="AA14" s="34">
        <v>1</v>
      </c>
      <c r="AB14" s="34">
        <v>1</v>
      </c>
    </row>
    <row r="15" spans="1:28" ht="16.5">
      <c r="A15" s="18" t="s">
        <v>168</v>
      </c>
      <c r="B15" s="19">
        <v>0.02</v>
      </c>
      <c r="C15" s="20" t="s">
        <v>471</v>
      </c>
      <c r="D15" s="20" t="s">
        <v>179</v>
      </c>
      <c r="E15" s="20" t="s">
        <v>454</v>
      </c>
      <c r="F15" s="20" t="s">
        <v>472</v>
      </c>
      <c r="G15" s="20" t="s">
        <v>57</v>
      </c>
      <c r="H15" s="20" t="s">
        <v>438</v>
      </c>
      <c r="I15" s="21" t="s">
        <v>434</v>
      </c>
      <c r="J15" s="21">
        <v>0</v>
      </c>
      <c r="K15" s="22">
        <v>1</v>
      </c>
      <c r="L15" s="23">
        <v>2021</v>
      </c>
      <c r="M15" s="24">
        <v>45108</v>
      </c>
      <c r="N15" s="24">
        <v>49674</v>
      </c>
      <c r="O15" s="36">
        <v>1</v>
      </c>
      <c r="P15" s="25">
        <v>1</v>
      </c>
      <c r="Q15" s="25">
        <v>1</v>
      </c>
      <c r="R15" s="25">
        <v>1</v>
      </c>
      <c r="S15" s="25">
        <v>1</v>
      </c>
      <c r="T15" s="25">
        <v>1</v>
      </c>
      <c r="U15" s="25">
        <v>1</v>
      </c>
      <c r="V15" s="25">
        <v>1</v>
      </c>
      <c r="W15" s="25">
        <v>1</v>
      </c>
      <c r="X15" s="25">
        <v>1</v>
      </c>
      <c r="Y15" s="25">
        <v>1</v>
      </c>
      <c r="Z15" s="25">
        <v>1</v>
      </c>
      <c r="AA15" s="25">
        <v>1</v>
      </c>
      <c r="AB15" s="25">
        <v>1</v>
      </c>
    </row>
    <row r="16" spans="1:28" ht="16.5">
      <c r="A16" s="26" t="s">
        <v>200</v>
      </c>
      <c r="B16" s="27">
        <v>0.02</v>
      </c>
      <c r="C16" s="28" t="s">
        <v>473</v>
      </c>
      <c r="D16" s="28" t="s">
        <v>208</v>
      </c>
      <c r="E16" s="28" t="s">
        <v>457</v>
      </c>
      <c r="F16" s="28" t="s">
        <v>474</v>
      </c>
      <c r="G16" s="28" t="s">
        <v>57</v>
      </c>
      <c r="H16" s="28" t="s">
        <v>443</v>
      </c>
      <c r="I16" s="29" t="s">
        <v>475</v>
      </c>
      <c r="J16" s="29">
        <v>33</v>
      </c>
      <c r="K16" s="29">
        <v>0</v>
      </c>
      <c r="L16" s="31">
        <v>2022</v>
      </c>
      <c r="M16" s="32">
        <v>45292</v>
      </c>
      <c r="N16" s="32">
        <v>49674</v>
      </c>
      <c r="O16" s="67"/>
      <c r="P16" s="38">
        <v>30</v>
      </c>
      <c r="Q16" s="38">
        <v>30</v>
      </c>
      <c r="R16" s="38">
        <v>30</v>
      </c>
      <c r="S16" s="38">
        <v>30</v>
      </c>
      <c r="T16" s="38">
        <v>30</v>
      </c>
      <c r="U16" s="38">
        <v>30</v>
      </c>
      <c r="V16" s="38">
        <v>35</v>
      </c>
      <c r="W16" s="38">
        <v>35</v>
      </c>
      <c r="X16" s="38">
        <v>35</v>
      </c>
      <c r="Y16" s="38">
        <v>35</v>
      </c>
      <c r="Z16" s="38">
        <v>35</v>
      </c>
      <c r="AA16" s="38">
        <v>35</v>
      </c>
      <c r="AB16" s="38">
        <v>390</v>
      </c>
    </row>
    <row r="17" spans="1:28" ht="16.5">
      <c r="A17" s="18" t="s">
        <v>210</v>
      </c>
      <c r="B17" s="19">
        <v>0.02</v>
      </c>
      <c r="C17" s="20" t="s">
        <v>476</v>
      </c>
      <c r="D17" s="20" t="s">
        <v>219</v>
      </c>
      <c r="E17" s="20" t="s">
        <v>431</v>
      </c>
      <c r="F17" s="20" t="s">
        <v>447</v>
      </c>
      <c r="G17" s="20" t="s">
        <v>49</v>
      </c>
      <c r="H17" s="20" t="s">
        <v>443</v>
      </c>
      <c r="I17" s="21" t="s">
        <v>434</v>
      </c>
      <c r="J17" s="21">
        <v>0</v>
      </c>
      <c r="K17" s="21" t="s">
        <v>477</v>
      </c>
      <c r="L17" s="23" t="s">
        <v>477</v>
      </c>
      <c r="M17" s="24">
        <v>45658</v>
      </c>
      <c r="N17" s="24">
        <v>49674</v>
      </c>
      <c r="O17" s="65"/>
      <c r="P17" s="64"/>
      <c r="Q17" s="39">
        <v>30</v>
      </c>
      <c r="R17" s="39">
        <v>30</v>
      </c>
      <c r="S17" s="39">
        <v>30</v>
      </c>
      <c r="T17" s="39">
        <v>30</v>
      </c>
      <c r="U17" s="39">
        <v>30</v>
      </c>
      <c r="V17" s="39">
        <v>30</v>
      </c>
      <c r="W17" s="39">
        <v>30</v>
      </c>
      <c r="X17" s="39">
        <v>30</v>
      </c>
      <c r="Y17" s="39">
        <v>30</v>
      </c>
      <c r="Z17" s="39">
        <v>60</v>
      </c>
      <c r="AA17" s="39">
        <v>60</v>
      </c>
      <c r="AB17" s="39">
        <v>390</v>
      </c>
    </row>
    <row r="18" spans="1:28" ht="16.5">
      <c r="A18" s="26" t="s">
        <v>478</v>
      </c>
      <c r="B18" s="27">
        <v>0.02</v>
      </c>
      <c r="C18" s="28" t="s">
        <v>479</v>
      </c>
      <c r="D18" s="28" t="s">
        <v>232</v>
      </c>
      <c r="E18" s="28" t="s">
        <v>431</v>
      </c>
      <c r="F18" s="28" t="s">
        <v>447</v>
      </c>
      <c r="G18" s="28" t="s">
        <v>57</v>
      </c>
      <c r="H18" s="28" t="s">
        <v>443</v>
      </c>
      <c r="I18" s="29" t="s">
        <v>434</v>
      </c>
      <c r="J18" s="29">
        <v>0</v>
      </c>
      <c r="K18" s="29" t="s">
        <v>477</v>
      </c>
      <c r="L18" s="40" t="s">
        <v>477</v>
      </c>
      <c r="M18" s="32">
        <v>45658</v>
      </c>
      <c r="N18" s="32">
        <v>48213</v>
      </c>
      <c r="O18" s="67"/>
      <c r="P18" s="63"/>
      <c r="Q18" s="38">
        <v>1</v>
      </c>
      <c r="R18" s="63"/>
      <c r="S18" s="38">
        <v>1</v>
      </c>
      <c r="T18" s="63"/>
      <c r="U18" s="38">
        <v>1</v>
      </c>
      <c r="V18" s="63"/>
      <c r="W18" s="38">
        <v>1</v>
      </c>
      <c r="X18" s="63"/>
      <c r="Y18" s="63"/>
      <c r="Z18" s="63"/>
      <c r="AA18" s="63"/>
      <c r="AB18" s="38">
        <v>4</v>
      </c>
    </row>
    <row r="19" spans="1:28" ht="16.5">
      <c r="A19" s="18" t="s">
        <v>480</v>
      </c>
      <c r="B19" s="19">
        <v>0.02</v>
      </c>
      <c r="C19" s="20" t="s">
        <v>481</v>
      </c>
      <c r="D19" s="20" t="s">
        <v>482</v>
      </c>
      <c r="E19" s="20" t="s">
        <v>457</v>
      </c>
      <c r="F19" s="20" t="s">
        <v>458</v>
      </c>
      <c r="G19" s="20" t="s">
        <v>49</v>
      </c>
      <c r="H19" s="20" t="s">
        <v>433</v>
      </c>
      <c r="I19" s="21" t="s">
        <v>475</v>
      </c>
      <c r="J19" s="21">
        <v>468</v>
      </c>
      <c r="K19" s="21" t="s">
        <v>108</v>
      </c>
      <c r="L19" s="41" t="s">
        <v>108</v>
      </c>
      <c r="M19" s="24">
        <v>45292</v>
      </c>
      <c r="N19" s="24">
        <v>49674</v>
      </c>
      <c r="O19" s="61"/>
      <c r="P19" s="25">
        <v>0.15</v>
      </c>
      <c r="Q19" s="25">
        <v>0.15</v>
      </c>
      <c r="R19" s="25">
        <v>0.2</v>
      </c>
      <c r="S19" s="25">
        <v>0.3</v>
      </c>
      <c r="T19" s="25">
        <v>0.4</v>
      </c>
      <c r="U19" s="25">
        <v>0.5</v>
      </c>
      <c r="V19" s="25">
        <v>0.6</v>
      </c>
      <c r="W19" s="25">
        <v>0.7</v>
      </c>
      <c r="X19" s="25">
        <v>0.8</v>
      </c>
      <c r="Y19" s="25">
        <v>0.9</v>
      </c>
      <c r="Z19" s="25">
        <v>0.95</v>
      </c>
      <c r="AA19" s="25">
        <v>1</v>
      </c>
      <c r="AB19" s="25">
        <v>1</v>
      </c>
    </row>
    <row r="20" spans="1:28" ht="16.5">
      <c r="A20" s="18" t="s">
        <v>234</v>
      </c>
      <c r="B20" s="19">
        <v>0.02</v>
      </c>
      <c r="C20" s="20" t="s">
        <v>483</v>
      </c>
      <c r="D20" s="20" t="s">
        <v>484</v>
      </c>
      <c r="E20" s="20" t="s">
        <v>485</v>
      </c>
      <c r="F20" s="20" t="s">
        <v>486</v>
      </c>
      <c r="G20" s="20" t="s">
        <v>57</v>
      </c>
      <c r="H20" s="20" t="s">
        <v>433</v>
      </c>
      <c r="I20" s="21" t="s">
        <v>434</v>
      </c>
      <c r="J20" s="21">
        <v>0</v>
      </c>
      <c r="K20" s="21" t="s">
        <v>108</v>
      </c>
      <c r="L20" s="23" t="s">
        <v>108</v>
      </c>
      <c r="M20" s="24">
        <v>45658</v>
      </c>
      <c r="N20" s="24">
        <v>46752</v>
      </c>
      <c r="O20" s="65"/>
      <c r="P20" s="64"/>
      <c r="Q20" s="25">
        <v>0.4</v>
      </c>
      <c r="R20" s="25">
        <v>0.6</v>
      </c>
      <c r="S20" s="25">
        <v>1</v>
      </c>
      <c r="T20" s="62"/>
      <c r="U20" s="62"/>
      <c r="V20" s="62"/>
      <c r="W20" s="62"/>
      <c r="X20" s="62"/>
      <c r="Y20" s="62"/>
      <c r="Z20" s="62"/>
      <c r="AA20" s="62"/>
      <c r="AB20" s="25">
        <v>1</v>
      </c>
    </row>
    <row r="21" spans="1:28" ht="16.5">
      <c r="A21" s="26" t="s">
        <v>487</v>
      </c>
      <c r="B21" s="27">
        <v>0.02</v>
      </c>
      <c r="C21" s="28" t="s">
        <v>488</v>
      </c>
      <c r="D21" s="28" t="s">
        <v>489</v>
      </c>
      <c r="E21" s="28" t="s">
        <v>457</v>
      </c>
      <c r="F21" s="28" t="s">
        <v>458</v>
      </c>
      <c r="G21" s="28" t="s">
        <v>490</v>
      </c>
      <c r="H21" s="28" t="s">
        <v>443</v>
      </c>
      <c r="I21" s="29" t="s">
        <v>434</v>
      </c>
      <c r="J21" s="29">
        <v>0</v>
      </c>
      <c r="K21" s="30">
        <v>0</v>
      </c>
      <c r="L21" s="31">
        <v>2022</v>
      </c>
      <c r="M21" s="32">
        <v>45108</v>
      </c>
      <c r="N21" s="32">
        <v>45657</v>
      </c>
      <c r="O21" s="33">
        <v>0.65</v>
      </c>
      <c r="P21" s="34">
        <v>0.35</v>
      </c>
      <c r="Q21" s="66"/>
      <c r="R21" s="66"/>
      <c r="S21" s="66"/>
      <c r="T21" s="66"/>
      <c r="U21" s="66"/>
      <c r="V21" s="66"/>
      <c r="W21" s="66"/>
      <c r="X21" s="66"/>
      <c r="Y21" s="66"/>
      <c r="Z21" s="66"/>
      <c r="AA21" s="66"/>
      <c r="AB21" s="34">
        <v>1</v>
      </c>
    </row>
    <row r="22" spans="1:28" ht="16.5">
      <c r="A22" s="18" t="s">
        <v>242</v>
      </c>
      <c r="B22" s="19">
        <v>0.02</v>
      </c>
      <c r="C22" s="20" t="s">
        <v>491</v>
      </c>
      <c r="D22" s="20" t="s">
        <v>252</v>
      </c>
      <c r="E22" s="20" t="s">
        <v>492</v>
      </c>
      <c r="F22" s="20" t="s">
        <v>493</v>
      </c>
      <c r="G22" s="20" t="s">
        <v>251</v>
      </c>
      <c r="H22" s="20" t="s">
        <v>443</v>
      </c>
      <c r="I22" s="21" t="s">
        <v>434</v>
      </c>
      <c r="J22" s="21">
        <v>0</v>
      </c>
      <c r="K22" s="21">
        <v>0</v>
      </c>
      <c r="L22" s="23">
        <v>2021</v>
      </c>
      <c r="M22" s="24">
        <v>45108</v>
      </c>
      <c r="N22" s="24">
        <v>49674</v>
      </c>
      <c r="O22" s="42">
        <v>10</v>
      </c>
      <c r="P22" s="39">
        <v>10</v>
      </c>
      <c r="Q22" s="39">
        <v>10</v>
      </c>
      <c r="R22" s="39">
        <v>10</v>
      </c>
      <c r="S22" s="39">
        <v>10</v>
      </c>
      <c r="T22" s="39">
        <v>10</v>
      </c>
      <c r="U22" s="39">
        <v>10</v>
      </c>
      <c r="V22" s="39">
        <v>10</v>
      </c>
      <c r="W22" s="39">
        <v>10</v>
      </c>
      <c r="X22" s="39">
        <v>10</v>
      </c>
      <c r="Y22" s="39">
        <v>10</v>
      </c>
      <c r="Z22" s="39">
        <v>10</v>
      </c>
      <c r="AA22" s="39">
        <v>10</v>
      </c>
      <c r="AB22" s="39">
        <v>130</v>
      </c>
    </row>
    <row r="23" spans="1:28" ht="16.5">
      <c r="A23" s="26" t="s">
        <v>254</v>
      </c>
      <c r="B23" s="27">
        <v>0.02</v>
      </c>
      <c r="C23" s="28" t="s">
        <v>494</v>
      </c>
      <c r="D23" s="28" t="s">
        <v>263</v>
      </c>
      <c r="E23" s="28" t="s">
        <v>495</v>
      </c>
      <c r="F23" s="28" t="s">
        <v>496</v>
      </c>
      <c r="G23" s="28" t="s">
        <v>251</v>
      </c>
      <c r="H23" s="28" t="s">
        <v>443</v>
      </c>
      <c r="I23" s="29" t="s">
        <v>434</v>
      </c>
      <c r="J23" s="29">
        <v>0</v>
      </c>
      <c r="K23" s="29">
        <v>0</v>
      </c>
      <c r="L23" s="31">
        <v>2022</v>
      </c>
      <c r="M23" s="32">
        <v>45108</v>
      </c>
      <c r="N23" s="32">
        <v>49674</v>
      </c>
      <c r="O23" s="37">
        <v>10</v>
      </c>
      <c r="P23" s="38">
        <v>10</v>
      </c>
      <c r="Q23" s="38">
        <v>10</v>
      </c>
      <c r="R23" s="38">
        <v>10</v>
      </c>
      <c r="S23" s="38">
        <v>10</v>
      </c>
      <c r="T23" s="38">
        <v>10</v>
      </c>
      <c r="U23" s="38">
        <v>10</v>
      </c>
      <c r="V23" s="38">
        <v>10</v>
      </c>
      <c r="W23" s="38">
        <v>10</v>
      </c>
      <c r="X23" s="38">
        <v>10</v>
      </c>
      <c r="Y23" s="38">
        <v>10</v>
      </c>
      <c r="Z23" s="38">
        <v>10</v>
      </c>
      <c r="AA23" s="38">
        <v>10</v>
      </c>
      <c r="AB23" s="38">
        <v>130</v>
      </c>
    </row>
    <row r="24" spans="1:28" ht="16.5">
      <c r="A24" s="18" t="s">
        <v>265</v>
      </c>
      <c r="B24" s="19">
        <v>0.02</v>
      </c>
      <c r="C24" s="20" t="s">
        <v>497</v>
      </c>
      <c r="D24" s="20" t="s">
        <v>274</v>
      </c>
      <c r="E24" s="20" t="s">
        <v>498</v>
      </c>
      <c r="F24" s="20" t="s">
        <v>499</v>
      </c>
      <c r="G24" s="20" t="s">
        <v>49</v>
      </c>
      <c r="H24" s="20" t="s">
        <v>433</v>
      </c>
      <c r="I24" s="21" t="s">
        <v>434</v>
      </c>
      <c r="J24" s="21">
        <v>0</v>
      </c>
      <c r="K24" s="22">
        <v>0</v>
      </c>
      <c r="L24" s="23">
        <v>2022</v>
      </c>
      <c r="M24" s="24">
        <v>45108</v>
      </c>
      <c r="N24" s="24">
        <v>46387</v>
      </c>
      <c r="O24" s="36">
        <v>0.1</v>
      </c>
      <c r="P24" s="25">
        <v>0.3</v>
      </c>
      <c r="Q24" s="25">
        <v>0.5</v>
      </c>
      <c r="R24" s="25">
        <v>1</v>
      </c>
      <c r="S24" s="25">
        <v>0</v>
      </c>
      <c r="T24" s="25">
        <v>0</v>
      </c>
      <c r="U24" s="25">
        <v>0</v>
      </c>
      <c r="V24" s="25">
        <v>0</v>
      </c>
      <c r="W24" s="25">
        <v>0</v>
      </c>
      <c r="X24" s="25">
        <v>0</v>
      </c>
      <c r="Y24" s="25">
        <v>0</v>
      </c>
      <c r="Z24" s="25">
        <v>0</v>
      </c>
      <c r="AA24" s="25">
        <v>0</v>
      </c>
      <c r="AB24" s="25">
        <v>1</v>
      </c>
    </row>
    <row r="25" spans="1:28" ht="16.5">
      <c r="A25" s="26" t="s">
        <v>500</v>
      </c>
      <c r="B25" s="27">
        <v>0.02</v>
      </c>
      <c r="C25" s="28" t="s">
        <v>501</v>
      </c>
      <c r="D25" s="28" t="s">
        <v>502</v>
      </c>
      <c r="E25" s="28" t="s">
        <v>498</v>
      </c>
      <c r="F25" s="28" t="s">
        <v>503</v>
      </c>
      <c r="G25" s="28" t="s">
        <v>49</v>
      </c>
      <c r="H25" s="28" t="s">
        <v>433</v>
      </c>
      <c r="I25" s="29" t="s">
        <v>434</v>
      </c>
      <c r="J25" s="29">
        <v>0</v>
      </c>
      <c r="K25" s="29" t="s">
        <v>108</v>
      </c>
      <c r="L25" s="31" t="s">
        <v>108</v>
      </c>
      <c r="M25" s="32">
        <v>45108</v>
      </c>
      <c r="N25" s="32">
        <v>46387</v>
      </c>
      <c r="O25" s="33">
        <v>0.1</v>
      </c>
      <c r="P25" s="34">
        <v>0.4</v>
      </c>
      <c r="Q25" s="34">
        <v>0.9</v>
      </c>
      <c r="R25" s="34">
        <v>1</v>
      </c>
      <c r="S25" s="34">
        <v>0</v>
      </c>
      <c r="T25" s="34">
        <v>0</v>
      </c>
      <c r="U25" s="34">
        <v>0</v>
      </c>
      <c r="V25" s="34">
        <v>0</v>
      </c>
      <c r="W25" s="34">
        <v>0</v>
      </c>
      <c r="X25" s="34">
        <v>0</v>
      </c>
      <c r="Y25" s="34">
        <v>0</v>
      </c>
      <c r="Z25" s="34">
        <v>0</v>
      </c>
      <c r="AA25" s="34">
        <v>0</v>
      </c>
      <c r="AB25" s="34">
        <v>1</v>
      </c>
    </row>
    <row r="26" spans="1:28" ht="16.5">
      <c r="A26" s="18" t="s">
        <v>276</v>
      </c>
      <c r="B26" s="19">
        <v>0.02</v>
      </c>
      <c r="C26" s="20" t="s">
        <v>504</v>
      </c>
      <c r="D26" s="20" t="s">
        <v>281</v>
      </c>
      <c r="E26" s="20" t="s">
        <v>498</v>
      </c>
      <c r="F26" s="20" t="s">
        <v>505</v>
      </c>
      <c r="G26" s="20" t="s">
        <v>49</v>
      </c>
      <c r="H26" s="20" t="s">
        <v>438</v>
      </c>
      <c r="I26" s="21" t="s">
        <v>434</v>
      </c>
      <c r="J26" s="21">
        <v>0</v>
      </c>
      <c r="K26" s="22">
        <v>0</v>
      </c>
      <c r="L26" s="23">
        <v>2022</v>
      </c>
      <c r="M26" s="24">
        <v>46388</v>
      </c>
      <c r="N26" s="24">
        <v>49674</v>
      </c>
      <c r="O26" s="62"/>
      <c r="P26" s="62"/>
      <c r="Q26" s="62"/>
      <c r="R26" s="62"/>
      <c r="S26" s="25">
        <v>1</v>
      </c>
      <c r="T26" s="25">
        <v>1</v>
      </c>
      <c r="U26" s="25">
        <v>1</v>
      </c>
      <c r="V26" s="25">
        <v>1</v>
      </c>
      <c r="W26" s="25">
        <v>1</v>
      </c>
      <c r="X26" s="25">
        <v>1</v>
      </c>
      <c r="Y26" s="25">
        <v>1</v>
      </c>
      <c r="Z26" s="25">
        <v>1</v>
      </c>
      <c r="AA26" s="25">
        <v>1</v>
      </c>
      <c r="AB26" s="25">
        <v>1</v>
      </c>
    </row>
    <row r="27" spans="1:28" ht="16.5">
      <c r="A27" s="26" t="s">
        <v>282</v>
      </c>
      <c r="B27" s="27">
        <v>0.02</v>
      </c>
      <c r="C27" s="28" t="s">
        <v>506</v>
      </c>
      <c r="D27" s="28" t="s">
        <v>287</v>
      </c>
      <c r="E27" s="28" t="s">
        <v>498</v>
      </c>
      <c r="F27" s="28" t="s">
        <v>499</v>
      </c>
      <c r="G27" s="28" t="s">
        <v>57</v>
      </c>
      <c r="H27" s="28" t="s">
        <v>443</v>
      </c>
      <c r="I27" s="29" t="s">
        <v>434</v>
      </c>
      <c r="J27" s="29">
        <v>0</v>
      </c>
      <c r="K27" s="29" t="s">
        <v>108</v>
      </c>
      <c r="L27" s="40" t="s">
        <v>108</v>
      </c>
      <c r="M27" s="32">
        <v>45658</v>
      </c>
      <c r="N27" s="32">
        <v>49674</v>
      </c>
      <c r="O27" s="67"/>
      <c r="P27" s="63"/>
      <c r="Q27" s="38">
        <v>1</v>
      </c>
      <c r="R27" s="38">
        <v>1</v>
      </c>
      <c r="S27" s="38">
        <v>1</v>
      </c>
      <c r="T27" s="38">
        <v>1</v>
      </c>
      <c r="U27" s="38">
        <v>1</v>
      </c>
      <c r="V27" s="38">
        <v>1</v>
      </c>
      <c r="W27" s="38">
        <v>1</v>
      </c>
      <c r="X27" s="38">
        <v>1</v>
      </c>
      <c r="Y27" s="38">
        <v>1</v>
      </c>
      <c r="Z27" s="38">
        <v>1</v>
      </c>
      <c r="AA27" s="38">
        <v>1</v>
      </c>
      <c r="AB27" s="38">
        <v>11</v>
      </c>
    </row>
    <row r="28" spans="1:28" ht="16.5">
      <c r="A28" s="18" t="s">
        <v>289</v>
      </c>
      <c r="B28" s="19">
        <v>0.02</v>
      </c>
      <c r="C28" s="20" t="s">
        <v>507</v>
      </c>
      <c r="D28" s="20" t="s">
        <v>297</v>
      </c>
      <c r="E28" s="20" t="s">
        <v>508</v>
      </c>
      <c r="F28" s="20" t="s">
        <v>509</v>
      </c>
      <c r="G28" s="20" t="s">
        <v>490</v>
      </c>
      <c r="H28" s="20" t="s">
        <v>433</v>
      </c>
      <c r="I28" s="21" t="s">
        <v>434</v>
      </c>
      <c r="J28" s="21">
        <v>0</v>
      </c>
      <c r="K28" s="21" t="s">
        <v>108</v>
      </c>
      <c r="L28" s="23" t="s">
        <v>108</v>
      </c>
      <c r="M28" s="24">
        <v>45108</v>
      </c>
      <c r="N28" s="24">
        <v>49674</v>
      </c>
      <c r="O28" s="36">
        <v>0.3</v>
      </c>
      <c r="P28" s="25">
        <v>0.4</v>
      </c>
      <c r="Q28" s="25">
        <v>0.5</v>
      </c>
      <c r="R28" s="25">
        <v>0.6</v>
      </c>
      <c r="S28" s="25">
        <v>0.7</v>
      </c>
      <c r="T28" s="25">
        <v>0.8</v>
      </c>
      <c r="U28" s="25">
        <v>0.9</v>
      </c>
      <c r="V28" s="25">
        <v>1</v>
      </c>
      <c r="W28" s="25">
        <v>1</v>
      </c>
      <c r="X28" s="25">
        <v>1</v>
      </c>
      <c r="Y28" s="25">
        <v>1</v>
      </c>
      <c r="Z28" s="25">
        <v>1</v>
      </c>
      <c r="AA28" s="25">
        <v>1</v>
      </c>
      <c r="AB28" s="25">
        <v>1</v>
      </c>
    </row>
    <row r="29" spans="1:28" ht="16.5">
      <c r="A29" s="26" t="s">
        <v>299</v>
      </c>
      <c r="B29" s="27">
        <v>0.02</v>
      </c>
      <c r="C29" s="28" t="s">
        <v>510</v>
      </c>
      <c r="D29" s="28" t="s">
        <v>305</v>
      </c>
      <c r="E29" s="28" t="s">
        <v>511</v>
      </c>
      <c r="F29" s="28" t="s">
        <v>512</v>
      </c>
      <c r="G29" s="28" t="s">
        <v>49</v>
      </c>
      <c r="H29" s="28" t="s">
        <v>433</v>
      </c>
      <c r="I29" s="29" t="s">
        <v>434</v>
      </c>
      <c r="J29" s="29">
        <v>0</v>
      </c>
      <c r="K29" s="29" t="s">
        <v>108</v>
      </c>
      <c r="L29" s="31" t="s">
        <v>108</v>
      </c>
      <c r="M29" s="32">
        <v>45108</v>
      </c>
      <c r="N29" s="32">
        <v>49674</v>
      </c>
      <c r="O29" s="33">
        <v>0.2</v>
      </c>
      <c r="P29" s="34">
        <v>0.3</v>
      </c>
      <c r="Q29" s="34">
        <v>0.4</v>
      </c>
      <c r="R29" s="34">
        <v>0.5</v>
      </c>
      <c r="S29" s="34">
        <v>0.6</v>
      </c>
      <c r="T29" s="34">
        <v>0.7</v>
      </c>
      <c r="U29" s="34">
        <v>0.8</v>
      </c>
      <c r="V29" s="34">
        <v>0.9</v>
      </c>
      <c r="W29" s="34">
        <v>1</v>
      </c>
      <c r="X29" s="66"/>
      <c r="Y29" s="66"/>
      <c r="Z29" s="66"/>
      <c r="AA29" s="66"/>
      <c r="AB29" s="34">
        <v>1</v>
      </c>
    </row>
    <row r="30" spans="1:28" ht="16.5">
      <c r="A30" s="18" t="s">
        <v>307</v>
      </c>
      <c r="B30" s="19">
        <v>0.02</v>
      </c>
      <c r="C30" s="20" t="s">
        <v>513</v>
      </c>
      <c r="D30" s="20" t="s">
        <v>313</v>
      </c>
      <c r="E30" s="20" t="s">
        <v>498</v>
      </c>
      <c r="F30" s="20" t="s">
        <v>499</v>
      </c>
      <c r="G30" s="20" t="s">
        <v>49</v>
      </c>
      <c r="H30" s="20" t="s">
        <v>433</v>
      </c>
      <c r="I30" s="21" t="s">
        <v>434</v>
      </c>
      <c r="J30" s="21">
        <v>0</v>
      </c>
      <c r="K30" s="21" t="s">
        <v>108</v>
      </c>
      <c r="L30" s="23" t="s">
        <v>108</v>
      </c>
      <c r="M30" s="24">
        <v>45292</v>
      </c>
      <c r="N30" s="24">
        <v>47848</v>
      </c>
      <c r="O30" s="61"/>
      <c r="P30" s="25">
        <v>0.2</v>
      </c>
      <c r="Q30" s="25">
        <v>0.3</v>
      </c>
      <c r="R30" s="25">
        <v>0.4</v>
      </c>
      <c r="S30" s="25">
        <v>0.5</v>
      </c>
      <c r="T30" s="25">
        <v>0.6</v>
      </c>
      <c r="U30" s="25">
        <v>0.8</v>
      </c>
      <c r="V30" s="25">
        <v>1</v>
      </c>
      <c r="W30" s="62"/>
      <c r="X30" s="62"/>
      <c r="Y30" s="62"/>
      <c r="Z30" s="62"/>
      <c r="AA30" s="62"/>
      <c r="AB30" s="25">
        <v>1</v>
      </c>
    </row>
    <row r="31" spans="1:28" ht="16.5">
      <c r="A31" s="26" t="s">
        <v>315</v>
      </c>
      <c r="B31" s="27">
        <v>0.02</v>
      </c>
      <c r="C31" s="28" t="s">
        <v>514</v>
      </c>
      <c r="D31" s="28" t="s">
        <v>319</v>
      </c>
      <c r="E31" s="28" t="s">
        <v>498</v>
      </c>
      <c r="F31" s="28" t="s">
        <v>499</v>
      </c>
      <c r="G31" s="28" t="s">
        <v>490</v>
      </c>
      <c r="H31" s="28" t="s">
        <v>433</v>
      </c>
      <c r="I31" s="29" t="s">
        <v>434</v>
      </c>
      <c r="J31" s="29">
        <v>0</v>
      </c>
      <c r="K31" s="29" t="s">
        <v>108</v>
      </c>
      <c r="L31" s="31" t="s">
        <v>108</v>
      </c>
      <c r="M31" s="32">
        <v>45658</v>
      </c>
      <c r="N31" s="32">
        <v>46752</v>
      </c>
      <c r="O31" s="67"/>
      <c r="P31" s="63"/>
      <c r="Q31" s="34">
        <v>0.2</v>
      </c>
      <c r="R31" s="34">
        <v>0.5</v>
      </c>
      <c r="S31" s="34">
        <v>1</v>
      </c>
      <c r="T31" s="34">
        <v>0</v>
      </c>
      <c r="U31" s="34">
        <v>0</v>
      </c>
      <c r="V31" s="34">
        <v>0</v>
      </c>
      <c r="W31" s="66"/>
      <c r="X31" s="66"/>
      <c r="Y31" s="66"/>
      <c r="Z31" s="66"/>
      <c r="AA31" s="66"/>
      <c r="AB31" s="34">
        <v>1</v>
      </c>
    </row>
    <row r="32" spans="1:28" ht="16.5">
      <c r="A32" s="26" t="s">
        <v>515</v>
      </c>
      <c r="B32" s="27">
        <v>0.02</v>
      </c>
      <c r="C32" s="28" t="s">
        <v>516</v>
      </c>
      <c r="D32" s="28" t="s">
        <v>328</v>
      </c>
      <c r="E32" s="28" t="s">
        <v>498</v>
      </c>
      <c r="F32" s="28" t="s">
        <v>503</v>
      </c>
      <c r="G32" s="28" t="s">
        <v>517</v>
      </c>
      <c r="H32" s="28" t="s">
        <v>443</v>
      </c>
      <c r="I32" s="29" t="s">
        <v>434</v>
      </c>
      <c r="J32" s="29">
        <v>0</v>
      </c>
      <c r="K32" s="29">
        <v>0</v>
      </c>
      <c r="L32" s="31">
        <v>2022</v>
      </c>
      <c r="M32" s="32">
        <v>45658</v>
      </c>
      <c r="N32" s="43">
        <v>49674</v>
      </c>
      <c r="O32" s="67"/>
      <c r="P32" s="63"/>
      <c r="Q32" s="38">
        <v>1</v>
      </c>
      <c r="R32" s="38">
        <v>1</v>
      </c>
      <c r="S32" s="38">
        <v>1</v>
      </c>
      <c r="T32" s="38">
        <v>1</v>
      </c>
      <c r="U32" s="38">
        <v>1</v>
      </c>
      <c r="V32" s="38">
        <v>1</v>
      </c>
      <c r="W32" s="38">
        <v>1</v>
      </c>
      <c r="X32" s="38">
        <v>1</v>
      </c>
      <c r="Y32" s="38">
        <v>1</v>
      </c>
      <c r="Z32" s="38">
        <v>1</v>
      </c>
      <c r="AA32" s="38">
        <v>1</v>
      </c>
      <c r="AB32" s="38">
        <v>11</v>
      </c>
    </row>
    <row r="33" spans="1:28" ht="16.5">
      <c r="A33" s="18" t="s">
        <v>518</v>
      </c>
      <c r="B33" s="19">
        <v>0.02</v>
      </c>
      <c r="C33" s="20" t="s">
        <v>519</v>
      </c>
      <c r="D33" s="20" t="s">
        <v>338</v>
      </c>
      <c r="E33" s="20" t="s">
        <v>520</v>
      </c>
      <c r="F33" s="20" t="s">
        <v>521</v>
      </c>
      <c r="G33" s="20" t="s">
        <v>337</v>
      </c>
      <c r="H33" s="20" t="s">
        <v>433</v>
      </c>
      <c r="I33" s="21" t="s">
        <v>434</v>
      </c>
      <c r="J33" s="21">
        <v>0</v>
      </c>
      <c r="K33" s="22">
        <v>0</v>
      </c>
      <c r="L33" s="23">
        <v>2022</v>
      </c>
      <c r="M33" s="24">
        <v>45658</v>
      </c>
      <c r="N33" s="24">
        <v>46752</v>
      </c>
      <c r="O33" s="65"/>
      <c r="P33" s="64"/>
      <c r="Q33" s="25">
        <v>0.2</v>
      </c>
      <c r="R33" s="25">
        <v>0.5</v>
      </c>
      <c r="S33" s="25">
        <v>1</v>
      </c>
      <c r="T33" s="62"/>
      <c r="U33" s="62"/>
      <c r="V33" s="62"/>
      <c r="W33" s="62"/>
      <c r="X33" s="62"/>
      <c r="Y33" s="62"/>
      <c r="Z33" s="62"/>
      <c r="AA33" s="62"/>
      <c r="AB33" s="25">
        <v>1</v>
      </c>
    </row>
    <row r="34" spans="1:28" ht="16.5">
      <c r="A34" s="26" t="s">
        <v>348</v>
      </c>
      <c r="B34" s="27">
        <v>0.04</v>
      </c>
      <c r="C34" s="28" t="s">
        <v>522</v>
      </c>
      <c r="D34" s="28" t="s">
        <v>357</v>
      </c>
      <c r="E34" s="28" t="s">
        <v>436</v>
      </c>
      <c r="F34" s="28" t="s">
        <v>437</v>
      </c>
      <c r="G34" s="28" t="s">
        <v>57</v>
      </c>
      <c r="H34" s="28" t="s">
        <v>433</v>
      </c>
      <c r="I34" s="29" t="s">
        <v>434</v>
      </c>
      <c r="J34" s="29">
        <v>0</v>
      </c>
      <c r="K34" s="30">
        <v>0</v>
      </c>
      <c r="L34" s="31">
        <v>2022</v>
      </c>
      <c r="M34" s="32">
        <v>45108</v>
      </c>
      <c r="N34" s="32">
        <v>46387</v>
      </c>
      <c r="O34" s="33">
        <v>0.1</v>
      </c>
      <c r="P34" s="34">
        <v>0.3</v>
      </c>
      <c r="Q34" s="34">
        <v>0.6</v>
      </c>
      <c r="R34" s="34">
        <v>1</v>
      </c>
      <c r="S34" s="66"/>
      <c r="T34" s="66"/>
      <c r="U34" s="66"/>
      <c r="V34" s="66"/>
      <c r="W34" s="66"/>
      <c r="X34" s="66"/>
      <c r="Y34" s="66"/>
      <c r="Z34" s="66"/>
      <c r="AA34" s="66"/>
      <c r="AB34" s="34">
        <v>1</v>
      </c>
    </row>
    <row r="35" spans="1:28" ht="16.5">
      <c r="A35" s="18" t="s">
        <v>359</v>
      </c>
      <c r="B35" s="19">
        <v>0.03</v>
      </c>
      <c r="C35" s="20" t="s">
        <v>523</v>
      </c>
      <c r="D35" s="20" t="s">
        <v>357</v>
      </c>
      <c r="E35" s="20" t="s">
        <v>431</v>
      </c>
      <c r="F35" s="20" t="s">
        <v>432</v>
      </c>
      <c r="G35" s="20" t="s">
        <v>49</v>
      </c>
      <c r="H35" s="20" t="s">
        <v>433</v>
      </c>
      <c r="I35" s="21" t="s">
        <v>434</v>
      </c>
      <c r="J35" s="21">
        <v>0</v>
      </c>
      <c r="K35" s="22">
        <v>0</v>
      </c>
      <c r="L35" s="23">
        <v>2022</v>
      </c>
      <c r="M35" s="24">
        <v>45108</v>
      </c>
      <c r="N35" s="24">
        <v>46387</v>
      </c>
      <c r="O35" s="36">
        <v>0.1</v>
      </c>
      <c r="P35" s="25">
        <v>0.3</v>
      </c>
      <c r="Q35" s="25">
        <v>0.6</v>
      </c>
      <c r="R35" s="25">
        <v>1</v>
      </c>
      <c r="S35" s="62"/>
      <c r="T35" s="62"/>
      <c r="U35" s="62"/>
      <c r="V35" s="62"/>
      <c r="W35" s="62"/>
      <c r="X35" s="62"/>
      <c r="Y35" s="62"/>
      <c r="Z35" s="62"/>
      <c r="AA35" s="62"/>
      <c r="AB35" s="25">
        <v>1</v>
      </c>
    </row>
    <row r="36" spans="1:28" ht="16.5">
      <c r="A36" s="26" t="s">
        <v>369</v>
      </c>
      <c r="B36" s="27">
        <v>0.03</v>
      </c>
      <c r="C36" s="28" t="s">
        <v>524</v>
      </c>
      <c r="D36" s="28" t="s">
        <v>378</v>
      </c>
      <c r="E36" s="28" t="s">
        <v>468</v>
      </c>
      <c r="F36" s="28" t="s">
        <v>458</v>
      </c>
      <c r="G36" s="28" t="s">
        <v>57</v>
      </c>
      <c r="H36" s="28" t="s">
        <v>433</v>
      </c>
      <c r="I36" s="29" t="s">
        <v>434</v>
      </c>
      <c r="J36" s="29">
        <v>0</v>
      </c>
      <c r="K36" s="29" t="s">
        <v>108</v>
      </c>
      <c r="L36" s="31" t="s">
        <v>108</v>
      </c>
      <c r="M36" s="44" t="s">
        <v>371</v>
      </c>
      <c r="N36" s="44" t="s">
        <v>372</v>
      </c>
      <c r="O36" s="63"/>
      <c r="P36" s="63"/>
      <c r="Q36" s="34">
        <v>0.2</v>
      </c>
      <c r="R36" s="34">
        <v>0.4</v>
      </c>
      <c r="S36" s="34">
        <v>0.6</v>
      </c>
      <c r="T36" s="34">
        <v>0.8</v>
      </c>
      <c r="U36" s="34">
        <v>1</v>
      </c>
      <c r="V36" s="66"/>
      <c r="W36" s="66"/>
      <c r="X36" s="66"/>
      <c r="Y36" s="66"/>
      <c r="Z36" s="66"/>
      <c r="AA36" s="66"/>
      <c r="AB36" s="34">
        <v>1</v>
      </c>
    </row>
    <row r="37" spans="1:28" ht="17.25" thickBot="1">
      <c r="A37" s="45" t="s">
        <v>380</v>
      </c>
      <c r="B37" s="46">
        <v>0.03</v>
      </c>
      <c r="C37" s="47" t="s">
        <v>525</v>
      </c>
      <c r="D37" s="47" t="s">
        <v>386</v>
      </c>
      <c r="E37" s="47" t="s">
        <v>526</v>
      </c>
      <c r="F37" s="47" t="s">
        <v>503</v>
      </c>
      <c r="G37" s="47" t="s">
        <v>49</v>
      </c>
      <c r="H37" s="47" t="s">
        <v>443</v>
      </c>
      <c r="I37" s="48" t="s">
        <v>434</v>
      </c>
      <c r="J37" s="48">
        <v>0</v>
      </c>
      <c r="K37" s="48">
        <v>0</v>
      </c>
      <c r="L37" s="49">
        <v>2022</v>
      </c>
      <c r="M37" s="50">
        <v>45108</v>
      </c>
      <c r="N37" s="50">
        <v>49674</v>
      </c>
      <c r="O37" s="51">
        <v>1</v>
      </c>
      <c r="P37" s="52">
        <v>1</v>
      </c>
      <c r="Q37" s="52">
        <v>1</v>
      </c>
      <c r="R37" s="52">
        <v>1</v>
      </c>
      <c r="S37" s="52">
        <v>1</v>
      </c>
      <c r="T37" s="52">
        <v>1</v>
      </c>
      <c r="U37" s="52">
        <v>1</v>
      </c>
      <c r="V37" s="52">
        <v>1</v>
      </c>
      <c r="W37" s="52">
        <v>1</v>
      </c>
      <c r="X37" s="52">
        <v>1</v>
      </c>
      <c r="Y37" s="52">
        <v>1</v>
      </c>
      <c r="Z37" s="52">
        <v>1</v>
      </c>
      <c r="AA37" s="52">
        <v>1</v>
      </c>
      <c r="AB37" s="52">
        <v>13</v>
      </c>
    </row>
  </sheetData>
  <mergeCells count="14">
    <mergeCell ref="F1:F2"/>
    <mergeCell ref="A1:A2"/>
    <mergeCell ref="B1:B2"/>
    <mergeCell ref="C1:C2"/>
    <mergeCell ref="D1:D2"/>
    <mergeCell ref="E1:E2"/>
    <mergeCell ref="O1:AA1"/>
    <mergeCell ref="AB1:AB2"/>
    <mergeCell ref="G1:G2"/>
    <mergeCell ref="H1:H2"/>
    <mergeCell ref="I1:I2"/>
    <mergeCell ref="J1:J2"/>
    <mergeCell ref="K1:L1"/>
    <mergeCell ref="M1:N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5"/>
  <sheetViews>
    <sheetView view="pageBreakPreview" zoomScale="55" zoomScaleNormal="70" zoomScaleSheetLayoutView="55" workbookViewId="0">
      <pane xSplit="1" ySplit="1" topLeftCell="B2" activePane="bottomRight" state="frozen"/>
      <selection pane="bottomRight" activeCell="A15" sqref="A15"/>
      <selection pane="bottomLeft" activeCell="A2" sqref="A2"/>
      <selection pane="topRight" activeCell="B1" sqref="B1"/>
    </sheetView>
  </sheetViews>
  <sheetFormatPr defaultColWidth="11.42578125" defaultRowHeight="15"/>
  <cols>
    <col min="1" max="1" width="44.140625" bestFit="1" customWidth="1"/>
    <col min="2" max="2" width="44.28515625" customWidth="1"/>
    <col min="3" max="3" width="28" customWidth="1"/>
    <col min="4" max="6" width="77.5703125" customWidth="1"/>
  </cols>
  <sheetData>
    <row r="1" spans="1:6" ht="45">
      <c r="A1" s="77" t="s">
        <v>7</v>
      </c>
      <c r="B1" s="78" t="s">
        <v>13</v>
      </c>
      <c r="C1" s="78" t="s">
        <v>14</v>
      </c>
      <c r="D1" s="78" t="s">
        <v>21</v>
      </c>
      <c r="E1" s="78" t="s">
        <v>22</v>
      </c>
      <c r="F1" s="78" t="s">
        <v>527</v>
      </c>
    </row>
    <row r="2" spans="1:6" ht="258" customHeight="1">
      <c r="A2" s="9" t="s">
        <v>53</v>
      </c>
      <c r="B2" s="9" t="s">
        <v>528</v>
      </c>
      <c r="C2" s="83" t="s">
        <v>529</v>
      </c>
      <c r="D2" s="74" t="s">
        <v>530</v>
      </c>
      <c r="E2" s="74" t="s">
        <v>531</v>
      </c>
      <c r="F2" s="74" t="s">
        <v>532</v>
      </c>
    </row>
    <row r="3" spans="1:6" ht="166.15" customHeight="1">
      <c r="A3" s="9" t="s">
        <v>122</v>
      </c>
      <c r="B3" s="9" t="s">
        <v>123</v>
      </c>
      <c r="C3" s="80" t="s">
        <v>533</v>
      </c>
      <c r="D3" s="73" t="s">
        <v>127</v>
      </c>
      <c r="E3" s="73" t="s">
        <v>534</v>
      </c>
      <c r="F3" s="97" t="s">
        <v>535</v>
      </c>
    </row>
    <row r="4" spans="1:6" ht="231.6" customHeight="1">
      <c r="A4" s="9" t="s">
        <v>462</v>
      </c>
      <c r="B4" s="9" t="s">
        <v>536</v>
      </c>
      <c r="C4" s="81" t="s">
        <v>537</v>
      </c>
      <c r="D4" s="73" t="s">
        <v>538</v>
      </c>
      <c r="E4" s="73" t="s">
        <v>539</v>
      </c>
      <c r="F4" s="97" t="s">
        <v>540</v>
      </c>
    </row>
    <row r="5" spans="1:6" ht="204" customHeight="1">
      <c r="A5" s="9" t="s">
        <v>168</v>
      </c>
      <c r="B5" s="9" t="s">
        <v>169</v>
      </c>
      <c r="C5" s="81" t="s">
        <v>541</v>
      </c>
      <c r="D5" s="73" t="s">
        <v>173</v>
      </c>
      <c r="E5" s="73" t="s">
        <v>542</v>
      </c>
      <c r="F5" s="97" t="s">
        <v>543</v>
      </c>
    </row>
    <row r="6" spans="1:6" ht="77.45" customHeight="1">
      <c r="A6" s="9" t="s">
        <v>185</v>
      </c>
      <c r="B6" s="9" t="s">
        <v>187</v>
      </c>
      <c r="C6" s="79" t="s">
        <v>188</v>
      </c>
      <c r="D6" s="73" t="s">
        <v>191</v>
      </c>
      <c r="E6" s="73" t="s">
        <v>544</v>
      </c>
      <c r="F6" s="73" t="s">
        <v>545</v>
      </c>
    </row>
    <row r="7" spans="1:6" ht="188.45" customHeight="1">
      <c r="A7" s="9" t="s">
        <v>210</v>
      </c>
      <c r="B7" s="9" t="s">
        <v>211</v>
      </c>
      <c r="C7" s="80" t="s">
        <v>546</v>
      </c>
      <c r="D7" s="73" t="s">
        <v>213</v>
      </c>
      <c r="E7" s="73" t="s">
        <v>547</v>
      </c>
      <c r="F7" s="97" t="s">
        <v>548</v>
      </c>
    </row>
    <row r="8" spans="1:6" ht="175.9" customHeight="1">
      <c r="A8" s="9" t="s">
        <v>478</v>
      </c>
      <c r="B8" s="9" t="s">
        <v>222</v>
      </c>
      <c r="C8" s="80" t="s">
        <v>223</v>
      </c>
      <c r="D8" s="73" t="s">
        <v>226</v>
      </c>
      <c r="E8" s="73" t="s">
        <v>549</v>
      </c>
      <c r="F8" s="97" t="s">
        <v>550</v>
      </c>
    </row>
    <row r="9" spans="1:6" ht="221.45" customHeight="1">
      <c r="A9" s="9" t="s">
        <v>242</v>
      </c>
      <c r="B9" s="9" t="s">
        <v>187</v>
      </c>
      <c r="C9" s="80" t="s">
        <v>243</v>
      </c>
      <c r="D9" s="73" t="s">
        <v>247</v>
      </c>
      <c r="E9" s="73" t="s">
        <v>551</v>
      </c>
      <c r="F9" s="97" t="s">
        <v>552</v>
      </c>
    </row>
    <row r="10" spans="1:6" ht="204" customHeight="1">
      <c r="A10" s="9" t="s">
        <v>254</v>
      </c>
      <c r="B10" s="9" t="s">
        <v>187</v>
      </c>
      <c r="C10" s="79" t="s">
        <v>255</v>
      </c>
      <c r="D10" s="73" t="s">
        <v>258</v>
      </c>
      <c r="E10" s="73" t="s">
        <v>553</v>
      </c>
      <c r="F10" s="97" t="s">
        <v>554</v>
      </c>
    </row>
    <row r="11" spans="1:6" ht="204" customHeight="1">
      <c r="A11" s="9" t="s">
        <v>289</v>
      </c>
      <c r="B11" s="9" t="s">
        <v>290</v>
      </c>
      <c r="C11" s="81" t="s">
        <v>555</v>
      </c>
      <c r="D11" s="74" t="s">
        <v>293</v>
      </c>
      <c r="E11" s="74" t="s">
        <v>556</v>
      </c>
      <c r="F11" s="97" t="s">
        <v>557</v>
      </c>
    </row>
    <row r="12" spans="1:6" ht="232.15" customHeight="1">
      <c r="A12" s="9" t="s">
        <v>348</v>
      </c>
      <c r="B12" s="9" t="s">
        <v>349</v>
      </c>
      <c r="C12" s="81" t="s">
        <v>558</v>
      </c>
      <c r="D12" s="73" t="s">
        <v>352</v>
      </c>
      <c r="E12" s="73" t="s">
        <v>559</v>
      </c>
      <c r="F12" s="97" t="s">
        <v>560</v>
      </c>
    </row>
    <row r="13" spans="1:6" ht="258.60000000000002" customHeight="1">
      <c r="A13" s="9" t="s">
        <v>359</v>
      </c>
      <c r="B13" s="9" t="s">
        <v>360</v>
      </c>
      <c r="C13" s="81" t="s">
        <v>561</v>
      </c>
      <c r="D13" s="73" t="s">
        <v>362</v>
      </c>
      <c r="E13" s="73" t="s">
        <v>562</v>
      </c>
      <c r="F13" s="97" t="s">
        <v>563</v>
      </c>
    </row>
    <row r="14" spans="1:6" ht="206.45" customHeight="1">
      <c r="A14" s="9" t="s">
        <v>369</v>
      </c>
      <c r="B14" s="9" t="s">
        <v>370</v>
      </c>
      <c r="C14" s="81" t="s">
        <v>564</v>
      </c>
      <c r="D14" s="73" t="s">
        <v>373</v>
      </c>
      <c r="E14" s="73" t="s">
        <v>565</v>
      </c>
      <c r="F14" s="97" t="s">
        <v>566</v>
      </c>
    </row>
    <row r="15" spans="1:6" ht="205.15" customHeight="1">
      <c r="A15" s="9" t="s">
        <v>380</v>
      </c>
      <c r="B15" s="9" t="s">
        <v>187</v>
      </c>
      <c r="C15" s="80" t="s">
        <v>381</v>
      </c>
      <c r="D15" s="74" t="s">
        <v>258</v>
      </c>
      <c r="E15" s="74" t="str">
        <f>+E10</f>
        <v>Durante el segundo trimestre de 2025, la SDHT realizó las siguientes actividades: 
- Fortaleció su Programa de Educación Ambiental con el desarrollo del rediseño del personaje pedagógico “Bogotica”.
- Generó la participación en 18 jornadas de sensibilización a través del programa “Guaque y los amigos del agua”. Estas actividades se enfocaron en el cuidado del agua, los ecosistemas estratégicos (páramos, humedales, bosque altoandino), la fauna y flora nativa, y la promoción del mínimo vital de agua. 
- Se realizaron talleres en colegios, parques y humedales en localidades como Tunjuelito, Engativá, Kennedy, Fontibón, Rafael Uribe Uribe, Barrios Unidos y Usme, impactando a cientos de estudiantes, docentes y miembros de la comunidad en conmemoraciones como el Día del Agua, Día de la Tierra, Día del Río Bogotá y la Semana Ambiental. También se navegó el Río Bogotá como parte de la experiencia pedagógica.</v>
      </c>
      <c r="F15" s="97" t="str">
        <f>+F10</f>
        <v>Durante el tercer trimestre de 2025, la SDHT fortaleció su estrategia de educación ambiental a través del programa “Guaque y los amigos del agua” y el personaje “Bogotica”. En julio se realizaron jornadas en Tunjuelito, Puente Aranda y Usme, sensibilizando a más de 170 niños y docentes sobre el Río Bogotá, ecosistemas estratégicos y mínimo vital de agua. En agosto, se participó en ferias y eventos institucionales en Bosa, Fontibón, San Cristóbal y Ciudad Bolívar, alcanzando más de 1.000 asistentes entre niños, jóvenes y adultos, con talleres sobre cuidado del agua, separación de residuos y biodiversidad. En septiembre, se desarrollaron actividades en colegios y parques de Usme, Fontibón, Teusaquillo y Bosa, con más de 1.300 participantes, integrando a comunidades rurales y urbanas. Además, se coordinó con Claro Colombia la participación en su Feria de Sostenibilidad para octubre, fortaleciendo la articulación institucional y la educación ambiental distrital.</v>
      </c>
    </row>
  </sheetData>
  <phoneticPr fontId="13" type="noConversion"/>
  <pageMargins left="0.70866141732283472" right="0.70866141732283472" top="0.74803149606299213" bottom="0.74803149606299213" header="0.31496062992125984" footer="0.31496062992125984"/>
  <pageSetup paperSize="122" scale="3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7AC6561B2EA84D9ED4F370E0E47F90" ma:contentTypeVersion="14" ma:contentTypeDescription="Crear nuevo documento." ma:contentTypeScope="" ma:versionID="2b1be4d012f128748495938d4ab164fd">
  <xsd:schema xmlns:xsd="http://www.w3.org/2001/XMLSchema" xmlns:xs="http://www.w3.org/2001/XMLSchema" xmlns:p="http://schemas.microsoft.com/office/2006/metadata/properties" xmlns:ns2="c3965d00-eb44-437a-8cfc-19f0f8175254" xmlns:ns3="8cdecf02-235f-46b0-8e8c-99a2ae9ef6d0" targetNamespace="http://schemas.microsoft.com/office/2006/metadata/properties" ma:root="true" ma:fieldsID="251ab22335249e722e8478ca828eca9c" ns2:_="" ns3:_="">
    <xsd:import namespace="c3965d00-eb44-437a-8cfc-19f0f8175254"/>
    <xsd:import namespace="8cdecf02-235f-46b0-8e8c-99a2ae9ef6d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DateTaken"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3965d00-eb44-437a-8cfc-19f0f817525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9a4e7c8d-c71a-4b82-8d30-07c91351688e"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cdecf02-235f-46b0-8e8c-99a2ae9ef6d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369372f5-eedb-4818-ad65-0658af1b75ad}" ma:internalName="TaxCatchAll" ma:showField="CatchAllData" ma:web="8cdecf02-235f-46b0-8e8c-99a2ae9ef6d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8cdecf02-235f-46b0-8e8c-99a2ae9ef6d0" xsi:nil="true"/>
    <lcf76f155ced4ddcb4097134ff3c332f xmlns="c3965d00-eb44-437a-8cfc-19f0f8175254">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390645F-D0AB-4827-B8A2-7EB308E4AADE}"/>
</file>

<file path=customXml/itemProps2.xml><?xml version="1.0" encoding="utf-8"?>
<ds:datastoreItem xmlns:ds="http://schemas.openxmlformats.org/officeDocument/2006/customXml" ds:itemID="{92AF594F-AB3B-4140-83AE-3D2448C4CA90}"/>
</file>

<file path=customXml/itemProps3.xml><?xml version="1.0" encoding="utf-8"?>
<ds:datastoreItem xmlns:ds="http://schemas.openxmlformats.org/officeDocument/2006/customXml" ds:itemID="{618655E9-D607-4B8C-BFA5-863D6F94467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
  <cp:revision/>
  <dcterms:created xsi:type="dcterms:W3CDTF">2024-09-01T22:32:53Z</dcterms:created>
  <dcterms:modified xsi:type="dcterms:W3CDTF">2026-08-05T03:37:36Z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0x010100F87AC6561B2EA84D9ED4F370E0E47F90</vt:lpwstr>
  </property>
  <property fmtid="{D5CDD505-2E9C-101B-9397-08002B2CF9AE}" pid="3" name="MediaServiceImageTags">
    <vt:lpwstr/>
  </property>
</Properties>
</file>